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L354" i="29" l="1"/>
  <c r="J331" i="29"/>
  <c r="B7223" i="106" s="1"/>
  <c r="D7223" i="106" s="1"/>
  <c r="G331" i="29"/>
  <c r="B7220" i="106" s="1"/>
  <c r="D7220" i="106" s="1"/>
  <c r="I173" i="5"/>
  <c r="B4216" i="106" s="1"/>
  <c r="D4216" i="106" s="1"/>
  <c r="L331" i="29"/>
  <c r="L305" i="29"/>
  <c r="H288" i="29"/>
  <c r="B1454" i="106" s="1"/>
  <c r="D1454" i="106" s="1"/>
  <c r="H352" i="29"/>
  <c r="B7242" i="106" s="1"/>
  <c r="D7242" i="106" s="1"/>
  <c r="G341" i="29"/>
  <c r="B3649" i="106" s="1"/>
  <c r="D3649" i="106" s="1"/>
  <c r="C341" i="29"/>
  <c r="B3621" i="106" s="1"/>
  <c r="D3621" i="106" s="1"/>
  <c r="K41" i="3"/>
  <c r="L15" i="11"/>
  <c r="B3459" i="106" s="1"/>
  <c r="D3459" i="106" s="1"/>
  <c r="K24" i="12"/>
  <c r="J90" i="28"/>
  <c r="F27" i="108"/>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D30" i="36" l="1"/>
  <c r="B7760" i="106"/>
  <c r="D7760" i="106" s="1"/>
  <c r="D7255" i="106"/>
  <c r="D7251" i="106"/>
  <c r="D7250" i="106"/>
  <c r="F274" i="5"/>
  <c r="F275" i="5" s="1"/>
  <c r="B7733" i="106"/>
  <c r="D7733" i="106" s="1"/>
  <c r="K26" i="12"/>
  <c r="B7743" i="106" s="1"/>
  <c r="D7743" i="106" s="1"/>
  <c r="B3568" i="106"/>
  <c r="D3568" i="106" s="1"/>
  <c r="D58" i="36"/>
  <c r="C6" i="4"/>
  <c r="B2553" i="106" s="1"/>
  <c r="D2553" i="106" s="1"/>
  <c r="L114" i="29"/>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<sst xmlns="http://schemas.openxmlformats.org/spreadsheetml/2006/main" count="5011" uniqueCount="2114">
  <si>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</si>
  <si>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</si>
  <si>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</si>
  <si>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</si>
  <si>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</si>
  <si>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</si>
  <si>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</si>
  <si>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</si>
  <si>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</si>
  <si>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</si>
  <si>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</si>
  <si>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</si>
  <si>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</si>
  <si>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</si>
  <si>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</si>
  <si>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</si>
  <si>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</si>
  <si>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</si>
  <si>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</si>
  <si>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</si>
  <si>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</si>
  <si>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</si>
  <si>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</si>
  <si>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</si>
  <si>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</si>
  <si>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</si>
  <si>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</si>
  <si>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</si>
  <si>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</si>
  <si>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</si>
  <si>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</si>
  <si>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</si>
  <si>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</si>
  <si>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</si>
  <si>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</si>
  <si>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</si>
  <si>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</si>
  <si>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</si>
  <si>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</si>
  <si>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</si>
  <si>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</si>
  <si>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</si>
  <si>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</si>
  <si>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</si>
  <si>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</si>
  <si>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</si>
  <si>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</si>
  <si>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</si>
  <si>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</si>
  <si>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</si>
  <si>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</si>
  <si>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</si>
  <si>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</si>
  <si>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</si>
  <si>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</si>
  <si>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</si>
  <si>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</si>
  <si>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</si>
  <si>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</si>
  <si>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</si>
  <si>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</si>
  <si>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</si>
  <si>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</si>
  <si>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</si>
  <si>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</si>
  <si>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</si>
  <si>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</si>
  <si>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</si>
  <si>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</si>
  <si>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</si>
  <si>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</si>
  <si>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</si>
  <si>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</si>
  <si>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</si>
  <si>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</si>
  <si>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</si>
  <si>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</si>
  <si>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</si>
  <si>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</si>
  <si>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</si>
  <si>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</si>
  <si>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</si>
  <si>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</si>
  <si>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</si>
  <si>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</si>
  <si>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</si>
  <si>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</si>
  <si>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</si>
  <si>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</si>
  <si>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</si>
  <si>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</si>
  <si>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</si>
  <si>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</si>
  <si>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</si>
  <si>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</si>
  <si>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</si>
  <si>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</si>
  <si>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</si>
  <si>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</si>
  <si>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</si>
  <si>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</si>
  <si>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</si>
  <si>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</si>
  <si>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</si>
  <si>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</si>
  <si>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</si>
  <si>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</si>
  <si>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</si>
  <si>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</si>
  <si>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</si>
  <si>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</si>
  <si>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</si>
  <si>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</si>
  <si>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</si>
  <si>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</si>
  <si>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</si>
  <si>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</si>
  <si>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</si>
  <si>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</si>
  <si>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</si>
  <si>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</si>
  <si>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</si>
  <si>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</si>
  <si>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</si>
  <si>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</si>
  <si>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</si>
  <si>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</si>
  <si>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</si>
  <si>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</si>
  <si>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</si>
  <si>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</si>
  <si>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</si>
  <si>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</si>
  <si>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</si>
  <si>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</si>
  <si>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</si>
  <si>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</si>
  <si>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</si>
  <si>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</si>
  <si>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</si>
  <si>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</si>
  <si>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</si>
  <si>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</si>
  <si>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</si>
  <si>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</si>
  <si>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</si>
  <si>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</si>
  <si>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</si>
  <si>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</si>
  <si>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</si>
  <si>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</si>
  <si>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</si>
  <si>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</si>
  <si>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</si>
  <si>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</si>
  <si>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</si>
  <si>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</si>
  <si>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</si>
  <si>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</si>
  <si>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</si>
  <si>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</si>
  <si>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</si>
  <si>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</si>
  <si>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</si>
  <si>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</si>
  <si>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</si>
  <si>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</si>
  <si>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</si>
  <si>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</si>
  <si>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</si>
  <si>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</si>
  <si>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</si>
  <si>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</si>
  <si>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</si>
  <si>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</si>
  <si>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</si>
  <si>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</si>
  <si>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</si>
  <si>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</si>
  <si>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</si>
  <si>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</si>
  <si>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</si>
  <si>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</si>
  <si>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</si>
  <si>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</si>
  <si>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</si>
  <si>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</si>
  <si>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</si>
  <si>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</si>
  <si>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</si>
  <si>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</si>
  <si>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</si>
  <si>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</si>
  <si>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</si>
  <si>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</si>
  <si>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</si>
  <si>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</si>
  <si>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</si>
  <si>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</si>
  <si>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</si>
  <si>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</si>
  <si>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</si>
  <si>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</si>
  <si>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</si>
  <si>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</si>
  <si>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</si>
  <si>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</si>
  <si>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</si>
  <si>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</si>
  <si>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</si>
  <si>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</si>
  <si>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</si>
  <si>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</si>
  <si>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</si>
  <si>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</si>
  <si>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</si>
  <si>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</si>
  <si>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</si>
  <si>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</si>
  <si>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</si>
  <si>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</si>
  <si>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</si>
  <si>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</si>
  <si>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</si>
  <si>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</si>
  <si>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</si>
  <si>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</si>
  <si>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</si>
  <si>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</si>
  <si>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</si>
  <si>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</si>
  <si>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</si>
  <si>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</si>
  <si>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</si>
  <si>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</si>
  <si>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</si>
  <si>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</si>
  <si>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</si>
  <si>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</si>
  <si>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</si>
  <si>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</si>
  <si>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</si>
  <si>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</si>
  <si>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</si>
  <si>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</si>
  <si>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</si>
  <si>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</si>
  <si>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</si>
  <si>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</si>
  <si>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</si>
  <si>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</si>
  <si>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</si>
  <si>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</si>
  <si>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</si>
  <si>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</si>
  <si>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</si>
  <si>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</si>
  <si>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</si>
  <si>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</si>
  <si>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</si>
  <si>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</si>
  <si>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</si>
  <si>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</si>
  <si>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</si>
  <si>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</si>
  <si>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</si>
  <si>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</si>
  <si>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</si>
  <si>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</si>
  <si>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</si>
  <si>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</si>
  <si>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</si>
  <si>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</si>
  <si>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</si>
  <si>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</si>
  <si>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</si>
  <si>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</si>
  <si>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</si>
  <si>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</si>
  <si>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</si>
  <si>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</si>
  <si>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</si>
  <si>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</si>
  <si>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</si>
  <si>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</si>
  <si>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</si>
  <si>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</si>
  <si>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</si>
  <si>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</si>
  <si>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</si>
  <si>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</si>
  <si>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</si>
  <si>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</si>
  <si>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</si>
  <si>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</si>
  <si>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</si>
  <si>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</si>
  <si>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</si>
  <si>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</si>
  <si>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</si>
  <si>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</si>
  <si>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</si>
  <si>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</si>
  <si>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</si>
  <si>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</si>
  <si>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</si>
  <si>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</si>
  <si>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</si>
  <si>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</si>
  <si>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</si>
  <si>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</si>
  <si>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</si>
  <si>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</si>
  <si>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</si>
  <si>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</si>
  <si>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</si>
  <si>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</si>
  <si>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</si>
  <si>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</si>
  <si>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</si>
  <si>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</si>
  <si>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</si>
  <si>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</si>
  <si>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</si>
  <si>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</si>
  <si>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</si>
  <si>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</si>
  <si>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</si>
  <si>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</si>
  <si>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</si>
  <si>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</si>
  <si>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</si>
  <si>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</si>
  <si>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</si>
  <si>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</si>
  <si>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</si>
  <si>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</si>
  <si>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</si>
  <si>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</si>
  <si>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</si>
  <si>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</si>
  <si>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</si>
  <si>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</si>
  <si>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</si>
  <si>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</si>
  <si>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</si>
  <si>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</si>
  <si>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</si>
  <si>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</si>
  <si>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</si>
  <si>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</si>
  <si>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</si>
  <si>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</si>
  <si>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</si>
  <si>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</si>
  <si>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</si>
  <si>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</si>
  <si>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</si>
  <si>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</si>
  <si>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</si>
  <si>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</si>
  <si>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</si>
  <si>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</si>
  <si>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</si>
  <si>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</si>
  <si>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</si>
  <si>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</si>
  <si>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</si>
  <si>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</si>
  <si>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</si>
  <si>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</si>
  <si>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</si>
  <si>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</si>
  <si>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</si>
  <si>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</si>
  <si>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</si>
  <si>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</si>
  <si>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</si>
  <si>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</si>
  <si>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</si>
  <si>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</si>
  <si>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</si>
  <si>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</si>
  <si>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</si>
  <si>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</si>
  <si>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</si>
  <si>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</si>
  <si>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</si>
  <si>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</si>
  <si>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</si>
  <si>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</si>
  <si>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</si>
  <si>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</si>
  <si>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</si>
  <si>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</si>
  <si>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</si>
  <si>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</si>
  <si>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</si>
  <si>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</si>
  <si>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</si>
  <si>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</si>
  <si>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</si>
  <si>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</si>
  <si>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</si>
  <si>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</si>
  <si>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</si>
  <si>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</si>
  <si>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</si>
  <si>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</si>
  <si>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</si>
  <si>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</si>
  <si>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</si>
  <si>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</si>
  <si>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</si>
  <si>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</si>
  <si>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</si>
  <si>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</si>
  <si>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</si>
  <si>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</si>
  <si>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</si>
  <si>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</si>
  <si>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</si>
  <si>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</si>
  <si>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</si>
  <si>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</si>
  <si>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</si>
  <si>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</si>
  <si>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</si>
  <si>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</si>
  <si>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</si>
  <si>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</si>
  <si>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</si>
  <si>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</si>
  <si>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</si>
  <si>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</si>
  <si>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</si>
  <si>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</si>
  <si>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</si>
  <si>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</si>
  <si>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</si>
  <si>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</si>
  <si>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</si>
  <si>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</si>
  <si>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</si>
  <si>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</si>
  <si>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</si>
  <si>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</si>
  <si>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</si>
  <si>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</si>
  <si>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</si>
  <si>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</si>
  <si>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</si>
  <si>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</si>
  <si>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</si>
  <si>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</si>
  <si>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</si>
  <si>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</si>
  <si>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</si>
  <si>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</si>
  <si>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</si>
  <si>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</si>
  <si>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</si>
  <si>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</si>
  <si>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</si>
  <si>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</si>
  <si>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</si>
  <si>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</si>
  <si>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</si>
  <si>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</si>
  <si>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</si>
  <si>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</si>
  <si>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</si>
  <si>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</si>
  <si>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</si>
  <si>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</si>
  <si>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</si>
  <si>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</si>
  <si>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</si>
  <si>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</si>
  <si>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</si>
  <si>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</si>
  <si>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</si>
  <si>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</si>
  <si>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</si>
  <si>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</si>
  <si>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</si>
  <si>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</si>
  <si>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</si>
  <si>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</si>
  <si>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</si>
  <si>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</si>
  <si>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</si>
  <si>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</si>
  <si>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</si>
  <si>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</si>
  <si>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</si>
  <si>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</si>
  <si>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</si>
  <si>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</si>
  <si>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</si>
  <si>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</si>
  <si>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</si>
  <si>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</si>
  <si>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</si>
  <si>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</si>
  <si>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</si>
  <si>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</si>
  <si>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</si>
  <si>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</si>
  <si>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</si>
  <si>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</si>
  <si>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</si>
  <si>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</si>
  <si>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</si>
  <si>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</si>
  <si>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</si>
  <si>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</si>
  <si>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</si>
  <si>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</si>
  <si>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</si>
  <si>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</si>
  <si>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</si>
  <si>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</si>
  <si>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</si>
  <si>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</si>
  <si>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</si>
  <si>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</si>
  <si>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</si>
  <si>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</si>
  <si>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</si>
  <si>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</si>
  <si>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</si>
  <si>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</si>
  <si>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</si>
  <si>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</si>
  <si>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</si>
  <si>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</si>
  <si>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</si>
  <si>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</si>
  <si>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</si>
  <si>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</si>
  <si>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</si>
  <si>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</si>
  <si>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</si>
  <si>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</si>
  <si>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</si>
  <si>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</si>
  <si>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</si>
  <si>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</si>
  <si>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</si>
  <si>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</si>
  <si>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</si>
  <si>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</si>
  <si>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</si>
  <si>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</si>
  <si>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</si>
  <si>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</si>
  <si>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</si>
  <si>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</si>
  <si>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</si>
  <si>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</si>
  <si>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</si>
  <si>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</si>
  <si>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</si>
  <si>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</si>
  <si>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</si>
  <si>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</si>
  <si>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</si>
  <si>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</si>
  <si>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</si>
  <si>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</si>
  <si>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</si>
  <si>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</si>
  <si>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</si>
  <si>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</si>
  <si>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</si>
  <si>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</si>
  <si>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</si>
  <si>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</si>
  <si>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</si>
  <si>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</si>
  <si>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</si>
  <si>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</si>
  <si>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</si>
  <si>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</si>
  <si>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</si>
  <si>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</si>
  <si>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</si>
  <si>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</si>
  <si>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</si>
  <si>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</si>
  <si>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</si>
  <si>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</si>
  <si>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</si>
  <si>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</si>
  <si>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</si>
  <si>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</si>
  <si>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</si>
  <si>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</si>
  <si>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</si>
  <si>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</si>
  <si>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</si>
  <si>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</si>
  <si>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</si>
  <si>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</si>
  <si>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</si>
  <si>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</si>
  <si>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</si>
  <si>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</si>
  <si>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</si>
  <si>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</si>
  <si>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</si>
  <si>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</si>
  <si>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</si>
  <si>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</si>
  <si>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</si>
  <si>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</si>
  <si>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</si>
  <si>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</si>
  <si>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</si>
  <si>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</si>
  <si>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</si>
  <si>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</si>
  <si>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</si>
  <si>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</si>
  <si>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</si>
  <si>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</si>
  <si>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</si>
  <si>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</si>
  <si>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</si>
  <si>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</si>
  <si>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</si>
  <si>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</si>
  <si>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</si>
  <si>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</si>
  <si>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</si>
  <si>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</si>
  <si>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</si>
  <si>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</si>
  <si>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</si>
  <si>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</si>
  <si>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</si>
  <si>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</si>
  <si>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</si>
  <si>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</si>
  <si>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</si>
  <si>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</si>
  <si>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</si>
  <si>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</si>
  <si>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</si>
  <si>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</si>
  <si>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</si>
  <si>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</si>
  <si>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</si>
  <si>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</si>
  <si>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</si>
  <si>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</si>
  <si>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</si>
  <si>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</si>
  <si>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</si>
  <si>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</si>
  <si>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</si>
  <si>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</si>
  <si>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</si>
  <si>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</si>
  <si>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</si>
  <si>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</si>
  <si>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</si>
  <si>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</si>
  <si>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</si>
  <si>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</si>
  <si>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</si>
  <si>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</si>
  <si>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</si>
  <si>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</si>
  <si>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</si>
  <si>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</si>
  <si>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</si>
  <si>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</si>
  <si>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</si>
  <si>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</si>
  <si>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</si>
  <si>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</si>
  <si>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</si>
  <si>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</si>
  <si>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</si>
  <si>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</si>
  <si>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</si>
  <si>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</si>
  <si>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</si>
  <si>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</si>
  <si>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</si>
  <si>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</si>
  <si>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</si>
  <si>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</si>
  <si>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</si>
  <si>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</si>
  <si>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</si>
  <si>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</si>
  <si>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</si>
  <si>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</si>
  <si>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</si>
  <si>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</si>
  <si>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</si>
  <si>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</si>
  <si>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</si>
  <si>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</si>
  <si>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</si>
  <si>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</si>
  <si>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</si>
  <si>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</si>
  <si>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</si>
  <si>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</si>
  <si>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</si>
  <si>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</si>
  <si>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</si>
  <si>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</si>
  <si>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</si>
  <si>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</si>
  <si>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</si>
  <si>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</si>
  <si>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</si>
  <si>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</si>
  <si>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</si>
  <si>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</si>
  <si>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</si>
  <si>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</si>
  <si>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</si>
  <si>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</si>
  <si>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</si>
  <si>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</si>
  <si>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</si>
  <si>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</si>
  <si>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</si>
  <si>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</si>
  <si>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</si>
  <si>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</si>
  <si>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</si>
  <si>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</si>
  <si>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</si>
  <si>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</si>
  <si>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</si>
  <si>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</si>
  <si>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</si>
  <si>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</si>
  <si>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</si>
  <si>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</si>
  <si>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</si>
  <si>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</si>
  <si>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</si>
  <si>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</si>
  <si>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</si>
  <si>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</si>
  <si>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</si>
  <si>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</si>
  <si>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</si>
  <si>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</si>
  <si>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</si>
  <si>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</si>
  <si>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</si>
  <si>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</si>
  <si>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</si>
  <si>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</si>
  <si>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</si>
  <si>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</si>
  <si>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</si>
  <si>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</si>
  <si>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</si>
  <si>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</si>
  <si>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</si>
  <si>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</si>
  <si>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</si>
  <si>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</si>
  <si>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</si>
  <si>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</si>
  <si>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</si>
  <si>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</si>
  <si>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</si>
  <si>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</si>
  <si>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</si>
  <si>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</si>
  <si>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</si>
  <si>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</si>
  <si>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</si>
  <si>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</si>
  <si>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</si>
  <si>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</si>
  <si>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</si>
  <si>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</si>
  <si>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</si>
  <si>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</si>
  <si>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</si>
  <si>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</si>
  <si>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</si>
  <si>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</si>
  <si>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</si>
  <si>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</si>
  <si>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</si>
  <si>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</si>
  <si>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</si>
  <si>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</si>
  <si>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</si>
  <si>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</si>
  <si>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</si>
  <si>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</si>
  <si>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</si>
  <si>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</si>
  <si>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</si>
  <si>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</si>
  <si>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</si>
  <si>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</si>
  <si>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</si>
  <si>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</si>
  <si>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</si>
  <si>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</si>
  <si>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</si>
  <si>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</si>
  <si>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</si>
  <si>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</si>
  <si>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</si>
  <si>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</si>
  <si>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</si>
  <si>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</si>
  <si>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</si>
  <si>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</si>
  <si>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</si>
  <si>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</si>
  <si>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</si>
  <si>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</si>
  <si>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</si>
  <si>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</si>
  <si>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</si>
  <si>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</si>
  <si>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</si>
  <si>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</si>
  <si>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</si>
  <si>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</si>
  <si>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</si>
  <si>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</si>
  <si>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</si>
  <si>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</si>
  <si>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</si>
  <si>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</si>
  <si>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</si>
  <si>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</si>
  <si>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</si>
  <si>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</si>
  <si>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</si>
  <si>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</si>
  <si>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</si>
  <si>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</si>
  <si>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</si>
  <si>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</si>
  <si>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</si>
  <si>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</si>
  <si>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</si>
  <si>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</si>
  <si>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</si>
  <si>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</si>
  <si>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</si>
  <si>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</si>
  <si>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</si>
  <si>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</si>
  <si>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</si>
  <si>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</si>
  <si>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</si>
  <si>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</si>
  <si>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</si>
  <si>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</si>
  <si>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</si>
  <si>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</si>
  <si>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</si>
  <si>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</si>
  <si>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</si>
  <si>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</si>
  <si>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</si>
  <si>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</si>
  <si>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</si>
  <si>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</si>
  <si>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</si>
  <si>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</si>
  <si>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</si>
  <si>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</si>
  <si>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</si>
  <si>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</si>
  <si>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</si>
  <si>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</si>
  <si>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</si>
  <si>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</si>
  <si>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</si>
  <si>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</si>
  <si>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</si>
  <si>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</si>
  <si>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</si>
  <si>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</si>
  <si>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</si>
  <si>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</si>
  <si>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</si>
  <si>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</si>
  <si>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</si>
  <si>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</si>
  <si>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</si>
  <si>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</si>
  <si>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</si>
  <si>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</si>
  <si>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</si>
  <si>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</si>
  <si>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</si>
  <si>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</si>
  <si>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</si>
  <si>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</si>
  <si>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</si>
  <si>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</si>
  <si>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</si>
  <si>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</si>
  <si>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</si>
  <si>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</si>
  <si>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</si>
  <si>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</si>
  <si>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</si>
  <si>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</si>
  <si>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</si>
  <si>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</si>
  <si>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</si>
  <si>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</si>
  <si>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</si>
  <si>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</si>
  <si>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</si>
  <si>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</si>
  <si>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</si>
  <si>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</si>
  <si>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</si>
  <si>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</si>
  <si>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</si>
  <si>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</si>
  <si>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</si>
  <si>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</si>
  <si>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</si>
  <si>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</si>
  <si>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</si>
  <si>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</si>
  <si>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</si>
  <si>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</si>
  <si>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</si>
  <si>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</si>
  <si>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</si>
  <si>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</si>
  <si>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</si>
  <si>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</si>
  <si>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</si>
  <si>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</si>
  <si>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</si>
  <si>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</si>
  <si>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</si>
  <si>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</si>
  <si>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</si>
  <si>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</si>
  <si>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</si>
  <si>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</si>
  <si>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</si>
  <si>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</si>
  <si>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</si>
  <si>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</si>
  <si>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</si>
  <si>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</si>
  <si>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</si>
  <si>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</si>
  <si>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</si>
  <si>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</si>
  <si>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</si>
  <si>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</si>
  <si>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</si>
  <si>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</si>
  <si>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</si>
  <si>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</si>
  <si>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</si>
  <si>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</si>
  <si>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</si>
  <si>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</si>
  <si>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</si>
  <si>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</si>
  <si>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</si>
  <si>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</si>
  <si>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</si>
  <si>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</si>
  <si>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</si>
  <si>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</si>
  <si>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</si>
  <si>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</si>
  <si>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</si>
  <si>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</si>
  <si>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</si>
  <si>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</si>
  <si>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</si>
  <si>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</si>
  <si>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</si>
  <si>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</si>
  <si>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</si>
  <si>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</si>
  <si>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</si>
  <si>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</si>
  <si>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</si>
  <si>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</si>
  <si>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</si>
  <si>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</si>
  <si>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</si>
  <si>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</si>
  <si>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</si>
  <si>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</si>
  <si>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</si>
  <si>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</si>
  <si>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</si>
  <si>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</si>
  <si>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</si>
  <si>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</si>
  <si>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</si>
  <si>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</si>
  <si>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</si>
  <si>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</si>
  <si>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</si>
  <si>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</si>
  <si>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</si>
  <si>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</si>
  <si>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</si>
  <si>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</si>
  <si>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</si>
  <si>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</si>
  <si>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</si>
  <si>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</si>
  <si>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</si>
  <si>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</si>
  <si>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</si>
  <si>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</si>
  <si>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</si>
  <si>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</si>
  <si>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</si>
  <si>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</si>
  <si>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</si>
  <si>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</si>
  <si>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</si>
  <si>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</si>
  <si>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</si>
  <si>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</si>
  <si>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</si>
  <si>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</si>
  <si>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</si>
  <si>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</si>
  <si>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</si>
  <si>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</si>
  <si>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</si>
  <si>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</si>
  <si>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</si>
  <si>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</si>
  <si>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</si>
  <si>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</si>
  <si>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</si>
  <si>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</si>
  <si>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</si>
  <si>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</si>
  <si>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</si>
  <si>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</si>
  <si>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</si>
  <si>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</si>
  <si>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</si>
  <si>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</si>
  <si>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</si>
  <si>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</si>
  <si>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</si>
  <si>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</si>
  <si>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</si>
  <si>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</si>
  <si>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</si>
  <si>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</si>
  <si>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</si>
  <si>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</si>
  <si>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</si>
  <si>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</si>
  <si>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</si>
  <si>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</si>
  <si>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</si>
  <si>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</si>
  <si>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</si>
  <si>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</si>
  <si>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</si>
  <si>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</si>
  <si>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</si>
  <si>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</si>
  <si>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</si>
  <si>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</si>
  <si>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</si>
  <si>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</si>
  <si>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</si>
  <si>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</si>
  <si>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</si>
  <si>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</si>
  <si>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</si>
  <si>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</si>
  <si>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</si>
  <si>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</si>
  <si>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</si>
  <si>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</si>
  <si>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</si>
  <si>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</si>
  <si>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</si>
  <si>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</si>
  <si>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</si>
  <si>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</si>
  <si>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</si>
  <si>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</si>
  <si>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</si>
  <si>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</si>
  <si>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</si>
  <si>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</si>
  <si>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</si>
  <si>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</si>
  <si>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</si>
  <si>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</si>
  <si>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</si>
  <si>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</si>
  <si>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</si>
  <si>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</si>
  <si>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</si>
  <si>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</si>
  <si>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</si>
  <si>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</si>
  <si>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</si>
  <si>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</si>
  <si>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</si>
  <si>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</si>
  <si>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</si>
  <si>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</si>
  <si>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</si>
  <si>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</si>
  <si>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</si>
  <si>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</si>
  <si>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</si>
  <si>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</si>
  <si>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</si>
  <si>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</si>
  <si>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</si>
  <si>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</si>
  <si>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</si>
  <si>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</si>
  <si>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</si>
  <si>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</si>
  <si>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</si>
  <si>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</si>
  <si>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</si>
  <si>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</si>
  <si>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</si>
  <si>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</si>
  <si>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</si>
  <si>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</si>
  <si>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</si>
  <si>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</si>
  <si>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</si>
  <si>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</si>
  <si>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</si>
  <si>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</si>
  <si>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</si>
  <si>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</si>
  <si>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</si>
  <si>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</si>
  <si>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</si>
  <si>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</si>
  <si>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</si>
  <si>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</si>
  <si>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</si>
  <si>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</si>
  <si>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</si>
  <si>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</si>
  <si>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</si>
  <si>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</si>
  <si>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</si>
  <si>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</si>
  <si>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</si>
  <si>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</si>
  <si>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</si>
  <si>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</si>
  <si>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</si>
  <si>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</si>
  <si>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</si>
  <si>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</si>
  <si>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</si>
  <si>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</si>
  <si>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</si>
  <si>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</si>
  <si>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</si>
  <si>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</si>
  <si>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</si>
  <si>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</si>
  <si>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</si>
  <si>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</si>
  <si>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</si>
  <si>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</si>
  <si>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</si>
  <si>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</si>
  <si>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</si>
  <si>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</si>
  <si>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</si>
  <si>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</si>
  <si>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</si>
  <si>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</si>
  <si>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</si>
  <si>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</si>
  <si>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</si>
  <si>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</si>
  <si>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</si>
  <si>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</si>
  <si>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</si>
  <si>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</si>
  <si>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</si>
  <si>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</si>
  <si>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</si>
  <si>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</si>
  <si>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</si>
  <si>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</si>
  <si>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</si>
  <si>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</si>
  <si>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</si>
  <si>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</si>
  <si>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</si>
  <si>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</si>
  <si>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</si>
  <si>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</si>
  <si>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</si>
  <si>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</si>
  <si>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</si>
  <si>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</si>
  <si>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</si>
  <si>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</si>
  <si>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</si>
  <si>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</si>
  <si>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</si>
  <si>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</si>
  <si>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</si>
  <si>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</si>
  <si>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</si>
  <si>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</si>
  <si>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</si>
  <si>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</si>
  <si>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</si>
  <si>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</si>
  <si>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</si>
  <si>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</si>
  <si>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</si>
  <si>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</si>
  <si>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</si>
  <si>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</si>
  <si>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</si>
  <si>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</si>
  <si>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</si>
  <si>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</si>
  <si>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</si>
  <si>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</si>
  <si>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</si>
  <si>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</si>
  <si>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</si>
  <si>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</si>
  <si>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</si>
  <si>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</si>
  <si>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</si>
  <si>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</si>
  <si>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</si>
  <si>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</si>
  <si>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</si>
  <si>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</si>
  <si>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</si>
  <si>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</si>
  <si>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</si>
  <si>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</si>
  <si>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</si>
  <si>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</si>
  <si>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</si>
  <si>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</si>
  <si>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</si>
  <si>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</si>
  <si>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</si>
  <si>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</si>
  <si>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</si>
  <si>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</si>
  <si>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</si>
  <si>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</si>
  <si>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</si>
  <si>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</si>
  <si>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</si>
  <si>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</si>
  <si>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</si>
  <si>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</si>
  <si>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</si>
  <si>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</si>
  <si>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</si>
  <si>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</si>
  <si>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</si>
  <si>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</si>
  <si>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</si>
  <si>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</si>
  <si>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</si>
  <si>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</si>
  <si>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</si>
  <si>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</si>
  <si>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</si>
  <si>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</si>
  <si>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</si>
  <si>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</si>
  <si>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</si>
  <si>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</si>
  <si>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</si>
  <si>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</si>
  <si>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</si>
  <si>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</si>
  <si>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</si>
  <si>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</si>
  <si>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</si>
  <si>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</si>
  <si>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</si>
  <si>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</si>
  <si>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</si>
  <si>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</si>
  <si>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</si>
  <si>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</si>
  <si>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</si>
  <si>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</si>
  <si>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</si>
  <si>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</si>
  <si>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</si>
  <si>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</si>
  <si>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</si>
  <si>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</si>
  <si>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</si>
  <si>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</si>
  <si>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</si>
  <si>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</si>
  <si>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</si>
  <si>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</si>
  <si>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</si>
  <si>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</si>
  <si>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</si>
  <si>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</si>
  <si>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</si>
  <si>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</si>
  <si>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</si>
  <si>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</si>
  <si>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</si>
  <si>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</si>
  <si>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</si>
  <si>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</si>
  <si>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</si>
  <si>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</si>
  <si>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</si>
  <si>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</si>
  <si>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</si>
  <si>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</si>
  <si>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</si>
  <si>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</si>
  <si>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</si>
  <si>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</si>
  <si>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</si>
  <si>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</si>
  <si>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</si>
  <si>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</si>
  <si>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</si>
  <si>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</si>
  <si>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</si>
  <si>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</si>
  <si>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</si>
  <si>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</si>
  <si>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</si>
  <si>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</si>
  <si>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</si>
  <si>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</si>
  <si>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</si>
  <si>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</si>
  <si>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</si>
  <si>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</si>
  <si>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</si>
  <si>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</si>
  <si>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</si>
  <si>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</si>
  <si>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</si>
  <si>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</si>
  <si>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</si>
  <si>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</si>
  <si>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</si>
  <si>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</si>
  <si>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</si>
  <si>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</si>
  <si>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</si>
  <si>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</si>
  <si>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</si>
  <si>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</si>
  <si>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</si>
  <si>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</si>
  <si>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</si>
  <si>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</si>
  <si>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</si>
  <si>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</si>
  <si>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</si>
  <si>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</si>
  <si>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</si>
  <si>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</si>
  <si>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</si>
  <si>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</si>
  <si>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</si>
  <si>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</si>
  <si>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</si>
  <si>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</si>
  <si>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</si>
  <si>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</si>
  <si>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</si>
  <si>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</si>
  <si>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</si>
  <si>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</si>
  <si>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</si>
  <si>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</si>
  <si>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</si>
  <si>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</si>
  <si>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</si>
  <si>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</si>
  <si>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</si>
  <si>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</si>
  <si>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</si>
  <si>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</si>
  <si>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</si>
  <si>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</si>
  <si>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</si>
  <si>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</si>
  <si>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</si>
  <si>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</si>
  <si>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</si>
  <si>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</si>
  <si>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</si>
  <si>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</si>
  <si>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</si>
  <si>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</si>
  <si>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</si>
  <si>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</si>
  <si>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</si>
  <si>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</si>
  <si>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</si>
  <si>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</si>
  <si>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</si>
  <si>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</si>
  <si>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</si>
  <si>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</si>
  <si>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</si>
  <si>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</si>
  <si>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</si>
  <si>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</si>
  <si>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</si>
  <si>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</si>
  <si>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</si>
  <si>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</si>
  <si>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</si>
  <si>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</si>
  <si>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</si>
  <si>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</si>
  <si>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</si>
  <si>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</si>
  <si>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</si>
  <si>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</si>
  <si>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</si>
  <si>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</si>
  <si>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</si>
  <si>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</si>
  <si>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</si>
  <si>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</si>
  <si>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</si>
  <si>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</si>
  <si>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</si>
  <si>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</si>
  <si>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</si>
  <si>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</si>
  <si>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</si>
  <si>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</si>
  <si>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</si>
  <si>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</si>
  <si>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</si>
  <si>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</si>
  <si>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</si>
  <si>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</si>
  <si>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</si>
  <si>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</si>
  <si>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</si>
  <si>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</si>
  <si>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</si>
  <si>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</si>
  <si>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</si>
  <si>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</si>
  <si>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</si>
  <si>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</si>
  <si>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</si>
  <si>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</si>
  <si>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</si>
  <si>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</si>
  <si>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</si>
  <si>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</si>
  <si>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</si>
  <si>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</si>
  <si>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</si>
  <si>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</si>
  <si>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</si>
  <si>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</si>
  <si>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</si>
  <si>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</si>
  <si>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</si>
  <si>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</si>
  <si>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</si>
  <si>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</si>
  <si>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</si>
  <si>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</si>
  <si>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</si>
  <si>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</si>
  <si>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</si>
  <si>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</si>
  <si>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</si>
  <si>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</si>
  <si>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</si>
  <si>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</si>
  <si>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</si>
  <si>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</si>
  <si>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</si>
  <si>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</si>
  <si>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</si>
  <si>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</si>
  <si>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</si>
  <si>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</si>
  <si>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</si>
  <si>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</si>
  <si>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</si>
  <si>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</si>
  <si>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</si>
  <si>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</si>
  <si>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</si>
  <si>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</si>
  <si>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</si>
  <si>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</si>
  <si>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</si>
  <si>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</si>
  <si>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</si>
  <si>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</si>
  <si>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</si>
  <si>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</si>
  <si>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</si>
  <si>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</si>
  <si>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</si>
  <si>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</si>
  <si>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</si>
  <si>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</si>
  <si>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</si>
  <si>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</si>
  <si>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</si>
  <si>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</si>
  <si>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</si>
  <si>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</si>
  <si>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</si>
  <si>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</si>
  <si>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</si>
  <si>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</si>
  <si>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</si>
  <si>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</si>
  <si>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</si>
  <si>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</si>
  <si>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</si>
  <si>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</si>
  <si>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</si>
  <si>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</si>
  <si>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</si>
  <si>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</si>
  <si>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</si>
  <si>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</si>
  <si>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</si>
  <si>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</si>
  <si>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</si>
  <si>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</si>
  <si>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</si>
  <si>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</si>
  <si>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</si>
  <si>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</si>
  <si>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</si>
  <si>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</si>
  <si>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</si>
  <si>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</si>
  <si>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</si>
  <si>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</si>
  <si>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</si>
  <si>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</si>
  <si>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</si>
  <si>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</si>
  <si>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</si>
  <si>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</si>
  <si>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</si>
  <si>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</si>
  <si>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</si>
  <si>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</si>
  <si>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</si>
  <si>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</si>
  <si>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</si>
  <si>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</si>
  <si>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</si>
  <si>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</si>
  <si>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</si>
  <si>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</si>
  <si>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</si>
  <si>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</si>
  <si>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</si>
  <si>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</si>
  <si>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</si>
  <si>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</si>
  <si>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</si>
  <si>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</si>
  <si>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</si>
  <si>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</si>
  <si>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</si>
  <si>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</si>
  <si>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</si>
  <si>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</si>
  <si>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</si>
  <si>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</si>
  <si>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</si>
  <si>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</si>
  <si>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</si>
  <si>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</si>
  <si>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</si>
  <si>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</si>
  <si>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</si>
  <si>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</si>
  <si>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</si>
  <si>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</si>
  <si>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</si>
  <si>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</si>
  <si>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</si>
  <si>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</si>
  <si>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</si>
  <si>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</si>
  <si>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</si>
  <si>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</si>
  <si>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</si>
  <si>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</si>
  <si>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</si>
  <si>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</si>
  <si>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</si>
  <si>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</si>
  <si>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</si>
  <si>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</si>
  <si>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</si>
  <si>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</si>
  <si>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</si>
  <si>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</si>
  <si>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</si>
  <si>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</si>
  <si>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</si>
  <si>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</si>
  <si>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</si>
  <si>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</si>
  <si>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</si>
  <si>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</si>
  <si>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</si>
  <si>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</si>
  <si>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</si>
  <si>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</si>
  <si>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</si>
  <si>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</si>
  <si>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</si>
  <si>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</si>
  <si>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</si>
  <si>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</si>
  <si>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</si>
  <si>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</si>
  <si>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</si>
  <si>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</si>
  <si>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</si>
  <si>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</si>
  <si>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</si>
  <si>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</si>
  <si>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</si>
  <si>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</si>
  <si>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</si>
  <si>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</si>
  <si>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</si>
  <si>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</si>
  <si>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</si>
  <si>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</si>
  <si>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</si>
  <si>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</si>
  <si>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</si>
  <si>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</si>
  <si>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</si>
  <si>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</si>
  <si>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</si>
  <si>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</si>
  <si>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</si>
  <si>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</si>
  <si>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</si>
  <si>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</si>
  <si>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</si>
  <si>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</si>
  <si>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</si>
  <si>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</si>
  <si>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</si>
  <si>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</si>
  <si>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</si>
  <si>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</si>
  <si>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</si>
  <si>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</si>
  <si>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</si>
  <si>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</si>
  <si>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</si>
  <si>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</si>
  <si>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</si>
  <si>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</si>
  <si>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</si>
  <si>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</si>
  <si>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</si>
  <si>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</si>
  <si>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</si>
  <si>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</si>
  <si>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</si>
  <si>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</si>
  <si>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</si>
  <si>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</si>
  <si>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</si>
  <si>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</si>
  <si>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</si>
  <si>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</si>
  <si>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</si>
  <si>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</si>
  <si>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</si>
  <si>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</si>
  <si>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</si>
  <si>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</si>
  <si>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</si>
  <si>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</si>
  <si>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</si>
  <si>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</si>
  <si>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</si>
  <si>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</si>
  <si>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</si>
  <si>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</si>
  <si>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</si>
  <si>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</si>
  <si>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</si>
  <si>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</si>
  <si>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</si>
  <si>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</si>
  <si>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</si>
  <si>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</si>
  <si>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</si>
  <si>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</si>
  <si>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</si>
  <si>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</si>
  <si>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</si>
  <si>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</si>
  <si>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</si>
  <si>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</si>
  <si>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</si>
  <si>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</si>
  <si>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</si>
  <si>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</si>
  <si>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</si>
  <si>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</si>
  <si>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</si>
  <si>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</si>
  <si>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</si>
  <si>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</si>
  <si>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</si>
  <si>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</si>
  <si>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</si>
  <si>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</si>
  <si>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</si>
  <si>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</si>
  <si>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</si>
  <si>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</si>
  <si>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</si>
  <si>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</si>
  <si>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</si>
  <si>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</si>
  <si>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</si>
  <si>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</si>
  <si>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</si>
  <si>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</si>
  <si>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</si>
  <si>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</si>
  <si>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</si>
  <si>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</si>
  <si>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</si>
  <si>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</si>
  <si>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</si>
  <si>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</si>
  <si>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</si>
  <si>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</si>
  <si>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</si>
  <si>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</si>
  <si>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</si>
  <si>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</si>
  <si>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</si>
  <si>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</si>
  <si>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</si>
  <si>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</si>
  <si>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</si>
  <si>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</si>
  <si>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</si>
  <si>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</si>
  <si>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</si>
  <si>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</si>
  <si>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</si>
  <si>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</si>
  <si>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</si>
  <si>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</si>
  <si>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</si>
  <si>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</si>
  <si>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</si>
  <si>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</si>
  <si>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</si>
  <si>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</si>
  <si>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</si>
  <si>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</si>
  <si>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</si>
  <si>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</si>
  <si>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</si>
  <si>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</si>
  <si>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</si>
  <si>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</si>
  <si>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</si>
  <si>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</si>
  <si>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</si>
  <si>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</si>
  <si>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</si>
  <si>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</si>
  <si>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</si>
  <si>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</si>
  <si>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</si>
  <si>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</si>
  <si>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</si>
  <si>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</si>
  <si>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</si>
  <si>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</si>
  <si>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</si>
  <si>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</si>
  <si>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</si>
  <si>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</si>
  <si>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</si>
  <si>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</si>
  <si>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</si>
  <si>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</si>
  <si>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</si>
  <si>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</si>
  <si>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</si>
  <si>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</si>
  <si>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</si>
  <si>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</si>
  <si>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</si>
  <si>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</si>
  <si>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</si>
  <si>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</si>
  <si>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</si>
  <si>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</si>
  <si>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</si>
  <si>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</si>
  <si>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</si>
  <si>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</si>
  <si>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</si>
  <si>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</si>
  <si>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</si>
  <si>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</si>
  <si>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</si>
  <si>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</si>
  <si>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</si>
  <si>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</si>
  <si>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</si>
  <si>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</si>
  <si>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</si>
  <si>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</si>
  <si>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</si>
  <si>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</si>
  <si>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</si>
  <si>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</si>
  <si>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</si>
  <si>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</si>
  <si>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</si>
  <si>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</si>
  <si>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</si>
  <si>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</si>
  <si>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</si>
  <si>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</si>
  <si>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</si>
  <si>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</si>
  <si>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</si>
  <si>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</si>
  <si>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</si>
  <si>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</si>
  <si>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</si>
  <si>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</si>
  <si>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</si>
  <si>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</si>
  <si>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</si>
  <si>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</si>
  <si>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</si>
  <si>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</si>
  <si>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</si>
  <si>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</si>
  <si>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</si>
  <si>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</si>
  <si>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</si>
  <si>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</si>
  <si>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</si>
  <si>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</si>
  <si>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</si>
  <si>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</si>
  <si>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</si>
  <si>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</si>
  <si>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</si>
  <si>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</si>
  <si>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</si>
  <si>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</si>
  <si>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</si>
  <si>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</si>
  <si>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</si>
  <si>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</si>
  <si>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</si>
  <si>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</si>
  <si>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</si>
  <si>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</si>
  <si>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</si>
  <si>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</si>
  <si>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</si>
  <si>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</si>
  <si>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</si>
  <si>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</si>
  <si>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</si>
  <si>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</si>
  <si>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</si>
  <si>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</si>
  <si>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</si>
  <si>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</si>
  <si>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</si>
  <si>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</si>
  <si>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</si>
  <si>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</si>
  <si>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</si>
  <si>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</si>
  <si>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</si>
  <si>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</si>
  <si>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</si>
  <si>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</si>
  <si>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</si>
  <si>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</si>
  <si>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</si>
  <si>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</si>
  <si>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</si>
  <si>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</si>
  <si>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</si>
  <si>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</si>
  <si>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</si>
  <si>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</si>
  <si>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</si>
  <si>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</si>
  <si>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</si>
  <si>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</si>
  <si>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</si>
  <si>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</si>
  <si>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</si>
  <si>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</si>
  <si>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</si>
  <si>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</si>
  <si>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</si>
  <si>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</si>
  <si>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</si>
  <si>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</si>
  <si>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</si>
  <si>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</si>
  <si>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</si>
  <si>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</si>
  <si>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</si>
  <si>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</si>
  <si>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</si>
  <si>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</si>
  <si>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</si>
  <si>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</si>
  <si>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</si>
  <si>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</si>
  <si>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</si>
  <si>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</si>
  <si>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</si>
  <si>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</si>
  <si>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</si>
  <si>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</si>
  <si>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</si>
  <si>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</si>
  <si>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</si>
  <si>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</si>
  <si>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</si>
  <si>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</si>
  <si>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</si>
  <si>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</si>
  <si>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</si>
  <si>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</si>
  <si>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</si>
  <si>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</si>
  <si>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</si>
  <si>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</si>
  <si>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</si>
  <si>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</si>
  <si>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</si>
  <si>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</si>
  <si>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</si>
  <si>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</si>
  <si>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</si>
  <si>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</si>
  <si>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</si>
  <si>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</si>
  <si>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</si>
  <si>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</si>
  <si>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</si>
  <si>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</si>
  <si>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</si>
  <si>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</si>
  <si>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</si>
  <si>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</si>
  <si>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</si>
  <si>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</si>
  <si>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</si>
  <si>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</si>
  <si>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</si>
  <si>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</si>
  <si>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</si>
  <si>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</si>
  <si>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</si>
  <si>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</si>
  <si>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</si>
  <si>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</si>
  <si>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</si>
  <si>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</si>
  <si>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</si>
  <si>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</si>
  <si>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</si>
  <si>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</si>
  <si>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</si>
  <si>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</si>
  <si>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</si>
  <si>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</si>
  <si>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</si>
  <si>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</si>
  <si>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</si>
  <si>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</si>
  <si>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</si>
  <si>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</si>
  <si>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</si>
  <si>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</si>
  <si>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</si>
  <si>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</si>
  <si>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</si>
  <si>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</si>
  <si>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</si>
  <si>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</si>
  <si>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</si>
  <si>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</si>
  <si>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</si>
  <si>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</si>
  <si>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</si>
  <si>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</si>
  <si>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</si>
  <si>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</si>
  <si>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</si>
  <si>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</si>
  <si>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</si>
  <si>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</si>
  <si>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</si>
  <si>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</si>
  <si>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</si>
  <si>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</si>
  <si>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</si>
  <si>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</si>
  <si>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</si>
  <si>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</si>
  <si>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</si>
  <si>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</si>
  <si>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</si>
  <si>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</si>
  <si>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</si>
  <si>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</si>
  <si>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</si>
  <si>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</si>
  <si>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</si>
  <si>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</si>
  <si>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</si>
  <si>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</si>
  <si>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</si>
  <si>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</si>
  <si>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</si>
  <si>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</si>
  <si>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</si>
  <si>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</si>
  <si>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</si>
  <si>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</si>
  <si>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</si>
  <si>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</si>
  <si>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Russell Leigh &amp; Associates</t>
  </si>
  <si>
    <t xml:space="preserve">228 East Main </t>
  </si>
  <si>
    <t>Hoopeston</t>
  </si>
  <si>
    <t>IL</t>
  </si>
  <si>
    <t>217-283-9736</t>
  </si>
  <si>
    <t>065-018319</t>
  </si>
  <si>
    <t>Kankakee</t>
  </si>
  <si>
    <t>4083 N 1000W Rd</t>
  </si>
  <si>
    <t>Bourbonnais</t>
  </si>
  <si>
    <t>217-283-9336</t>
  </si>
  <si>
    <t>admin@russleigh.com</t>
  </si>
  <si>
    <t xml:space="preserve"> x</t>
  </si>
  <si>
    <t>x</t>
  </si>
  <si>
    <t>Matthew Kelley</t>
  </si>
  <si>
    <t>815-939-4971</t>
  </si>
  <si>
    <t>815-939-7598</t>
  </si>
  <si>
    <t>Kankakee Area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</si>
</sst>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3</xdr:col>
          <xdr:colOff>466725</xdr:colOff>
          <xdr:row>32</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7" t="s">
        <v>1953</v>
      </c>
      <c r="B3" s="1818"/>
      <c r="C3" s="1818"/>
      <c r="D3" s="1819"/>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2"/>
      <c r="C5" s="178" t="s">
        <v>1061</v>
      </c>
      <c r="D5" s="362"/>
      <c r="E5" s="362"/>
      <c r="H5" s="192"/>
      <c r="I5" s="2184" t="s">
        <v>769</v>
      </c>
      <c r="J5" s="2129"/>
      <c r="K5" s="2129"/>
      <c r="L5" s="2129"/>
      <c r="M5" s="2129"/>
      <c r="N5" s="2129"/>
      <c r="O5" s="2129"/>
      <c r="P5" s="2129"/>
      <c r="Q5" s="2129"/>
      <c r="R5" s="2129"/>
      <c r="S5" s="2129"/>
    </row>
    <row r="6" spans="1:28" ht="14.1" customHeight="1" x14ac:dyDescent="0.2">
      <c r="B6" s="442" t="s">
        <v>2096</v>
      </c>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3"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5">
        <v>32000000046</v>
      </c>
      <c r="B13" s="2146"/>
      <c r="C13" s="2146"/>
      <c r="D13" s="2146"/>
      <c r="E13" s="2146"/>
      <c r="F13" s="2146"/>
      <c r="G13" s="2146"/>
      <c r="H13" s="2147"/>
      <c r="I13" s="184"/>
      <c r="J13" s="183"/>
      <c r="K13" s="181"/>
      <c r="L13" s="183"/>
      <c r="M13" s="183"/>
      <c r="N13" s="183"/>
      <c r="O13" s="183"/>
      <c r="P13" s="183"/>
      <c r="Q13" s="183"/>
      <c r="R13" s="183"/>
      <c r="S13" s="183"/>
      <c r="T13" s="2150" t="s">
        <v>2097</v>
      </c>
      <c r="U13" s="2151"/>
      <c r="V13" s="2151"/>
      <c r="W13" s="2151"/>
      <c r="X13" s="2151"/>
      <c r="Y13" s="2152"/>
      <c r="Z13" s="2152"/>
      <c r="AA13" s="215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3" t="s">
        <v>2103</v>
      </c>
      <c r="B15" s="2148"/>
      <c r="C15" s="2148"/>
      <c r="D15" s="2148"/>
      <c r="E15" s="2148"/>
      <c r="F15" s="2148"/>
      <c r="G15" s="2148"/>
      <c r="H15" s="2149"/>
      <c r="T15" s="2115" t="s">
        <v>2097</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2113</v>
      </c>
      <c r="B17" s="2173"/>
      <c r="C17" s="2173"/>
      <c r="D17" s="2173"/>
      <c r="E17" s="2173"/>
      <c r="F17" s="2173"/>
      <c r="G17" s="2173"/>
      <c r="H17" s="2174"/>
      <c r="T17" s="2160" t="s">
        <v>2098</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5" t="s">
        <v>766</v>
      </c>
      <c r="AA18" s="200"/>
    </row>
    <row r="19" spans="1:27" ht="13.5" customHeight="1" x14ac:dyDescent="0.2">
      <c r="A19" s="2143" t="s">
        <v>2104</v>
      </c>
      <c r="B19" s="2144"/>
      <c r="C19" s="2144"/>
      <c r="D19" s="2144"/>
      <c r="E19" s="2144"/>
      <c r="F19" s="2144"/>
      <c r="G19" s="2144"/>
      <c r="H19" s="2142"/>
      <c r="I19" s="183"/>
      <c r="J19" s="377"/>
      <c r="K19" s="194"/>
      <c r="L19" s="192"/>
      <c r="M19" s="652" t="s">
        <v>355</v>
      </c>
      <c r="P19" s="180"/>
      <c r="Q19" s="180"/>
      <c r="R19" s="180"/>
      <c r="S19" s="184"/>
      <c r="T19" s="2143" t="s">
        <v>2099</v>
      </c>
      <c r="U19" s="2141"/>
      <c r="V19" s="2141"/>
      <c r="W19" s="2142"/>
      <c r="X19" s="2158" t="s">
        <v>2100</v>
      </c>
      <c r="Y19" s="2159"/>
      <c r="Z19" s="2156">
        <v>60942</v>
      </c>
      <c r="AA19" s="215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0" t="s">
        <v>2105</v>
      </c>
      <c r="B21" s="2141"/>
      <c r="C21" s="2141"/>
      <c r="D21" s="2141"/>
      <c r="E21" s="2141"/>
      <c r="F21" s="2141"/>
      <c r="G21" s="2141"/>
      <c r="H21" s="2142"/>
      <c r="I21" s="2166" t="s">
        <v>767</v>
      </c>
      <c r="J21" s="2129"/>
      <c r="K21" s="2129"/>
      <c r="L21" s="2129"/>
      <c r="M21" s="2129"/>
      <c r="N21" s="2129"/>
      <c r="O21" s="2129"/>
      <c r="P21" s="2129"/>
      <c r="Q21" s="2129"/>
      <c r="R21" s="2129"/>
      <c r="S21" s="2130"/>
      <c r="T21" s="2110" t="s">
        <v>2106</v>
      </c>
      <c r="U21" s="2111"/>
      <c r="V21" s="2111"/>
      <c r="W21" s="2111"/>
      <c r="X21" s="2124" t="s">
        <v>2101</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6" t="s">
        <v>1574</v>
      </c>
      <c r="Z22" s="199"/>
      <c r="AA22" s="200"/>
    </row>
    <row r="23" spans="1:27" ht="13.5" customHeight="1" x14ac:dyDescent="0.2">
      <c r="A23" s="2163"/>
      <c r="B23" s="2164"/>
      <c r="C23" s="2164"/>
      <c r="D23" s="2164"/>
      <c r="E23" s="2164"/>
      <c r="F23" s="2164"/>
      <c r="G23" s="2164"/>
      <c r="H23" s="2165"/>
      <c r="T23" s="2110" t="s">
        <v>2102</v>
      </c>
      <c r="U23" s="2111"/>
      <c r="V23" s="2111"/>
      <c r="W23" s="2111"/>
      <c r="X23" s="2121">
        <v>43434</v>
      </c>
      <c r="Y23" s="2122"/>
      <c r="Z23" s="2122"/>
      <c r="AA23" s="2123"/>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0">
        <v>60914</v>
      </c>
      <c r="B25" s="2141"/>
      <c r="C25" s="2141"/>
      <c r="D25" s="2141"/>
      <c r="E25" s="2141"/>
      <c r="F25" s="2141"/>
      <c r="G25" s="2141"/>
      <c r="H25" s="2142"/>
      <c r="I25" s="653"/>
      <c r="J25" s="203"/>
      <c r="K25" s="203"/>
      <c r="L25" s="203"/>
      <c r="M25" s="203"/>
      <c r="N25" s="203"/>
      <c r="O25" s="203"/>
      <c r="P25" s="203"/>
      <c r="Q25" s="203"/>
      <c r="R25" s="203"/>
      <c r="S25" s="204"/>
      <c r="T25" s="2107" t="s">
        <v>2107</v>
      </c>
      <c r="U25" s="2108"/>
      <c r="V25" s="2108"/>
      <c r="W25" s="2108"/>
      <c r="X25" s="2108"/>
      <c r="Y25" s="2108"/>
      <c r="Z25" s="2108"/>
      <c r="AA25" s="210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5" t="s">
        <v>1897</v>
      </c>
      <c r="J27" s="2171"/>
      <c r="K27" s="2171"/>
      <c r="L27" s="2171"/>
      <c r="M27" s="2171"/>
      <c r="N27" s="2171"/>
      <c r="O27" s="2171"/>
      <c r="P27" s="2171"/>
      <c r="Q27" s="2171"/>
      <c r="R27" s="2171"/>
      <c r="S27" s="2172"/>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2109</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t="s">
        <v>2108</v>
      </c>
      <c r="C30" s="666" t="s">
        <v>1360</v>
      </c>
      <c r="D30" s="181"/>
      <c r="E30" s="181"/>
      <c r="F30" s="1270"/>
      <c r="G30" s="654"/>
      <c r="H30" s="654"/>
      <c r="I30" s="274"/>
      <c r="J30" s="390"/>
      <c r="K30" s="181" t="s">
        <v>656</v>
      </c>
      <c r="L30" s="1703" t="s">
        <v>2109</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2109</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0" t="s">
        <v>2110</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2111</v>
      </c>
      <c r="B42" s="2141"/>
      <c r="C42" s="2142"/>
      <c r="D42" s="2158" t="s">
        <v>2112</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4"/>
      <c r="D3" s="710"/>
      <c r="E3" s="402"/>
    </row>
    <row r="4" spans="1:9" x14ac:dyDescent="0.2">
      <c r="A4" s="7"/>
      <c r="B4" s="396"/>
      <c r="C4" s="2211" t="s">
        <v>486</v>
      </c>
      <c r="D4" s="2212"/>
      <c r="E4" s="2212"/>
      <c r="F4" s="2212"/>
      <c r="G4" s="2212"/>
      <c r="H4" s="221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6" t="s">
        <v>1967</v>
      </c>
      <c r="B35" s="2207"/>
      <c r="C35" s="2207"/>
      <c r="D35" s="2207"/>
      <c r="E35" s="2208"/>
      <c r="F35" s="2208"/>
      <c r="G35" s="2208"/>
      <c r="H35" s="2208"/>
      <c r="I35" s="220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6" t="s">
        <v>353</v>
      </c>
      <c r="B47" s="2209"/>
      <c r="C47" s="2209"/>
      <c r="D47" s="2209"/>
      <c r="E47" s="2210"/>
      <c r="F47" s="2210"/>
      <c r="G47" s="2210"/>
      <c r="H47" s="2210"/>
      <c r="I47" s="221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3"/>
      <c r="C57" s="2214"/>
      <c r="D57" s="2214"/>
      <c r="E57" s="2214"/>
      <c r="F57" s="2214"/>
      <c r="G57" s="2214"/>
      <c r="H57" s="2215"/>
      <c r="I57" s="3"/>
    </row>
    <row r="58" spans="1:9" s="32" customFormat="1" x14ac:dyDescent="0.2">
      <c r="A58" s="1735"/>
      <c r="B58" s="2216"/>
      <c r="C58" s="2217"/>
      <c r="D58" s="2217"/>
      <c r="E58" s="2217"/>
      <c r="F58" s="2217"/>
      <c r="G58" s="2217"/>
      <c r="H58" s="2218"/>
      <c r="I58" s="3"/>
    </row>
    <row r="59" spans="1:9" s="32" customFormat="1" x14ac:dyDescent="0.2">
      <c r="A59" s="1735"/>
      <c r="B59" s="2216"/>
      <c r="C59" s="2217"/>
      <c r="D59" s="2217"/>
      <c r="E59" s="2217"/>
      <c r="F59" s="2217"/>
      <c r="G59" s="2217"/>
      <c r="H59" s="2218"/>
      <c r="I59" s="3"/>
    </row>
    <row r="60" spans="1:9" s="32" customFormat="1" x14ac:dyDescent="0.2">
      <c r="A60" s="1735"/>
      <c r="B60" s="2216"/>
      <c r="C60" s="2217"/>
      <c r="D60" s="2217"/>
      <c r="E60" s="2217"/>
      <c r="F60" s="2217"/>
      <c r="G60" s="2217"/>
      <c r="H60" s="2218"/>
      <c r="I60" s="3"/>
    </row>
    <row r="61" spans="1:9" s="32" customFormat="1" x14ac:dyDescent="0.2">
      <c r="A61" s="1735"/>
      <c r="B61" s="2216"/>
      <c r="C61" s="2217"/>
      <c r="D61" s="2217"/>
      <c r="E61" s="2217"/>
      <c r="F61" s="2217"/>
      <c r="G61" s="2217"/>
      <c r="H61" s="2218"/>
      <c r="I61" s="3"/>
    </row>
    <row r="62" spans="1:9" s="32" customFormat="1" x14ac:dyDescent="0.2">
      <c r="A62" s="1735"/>
      <c r="B62" s="2216"/>
      <c r="C62" s="2217"/>
      <c r="D62" s="2217"/>
      <c r="E62" s="2217"/>
      <c r="F62" s="2217"/>
      <c r="G62" s="2217"/>
      <c r="H62" s="2218"/>
      <c r="I62" s="3"/>
    </row>
    <row r="63" spans="1:9" s="32" customFormat="1" x14ac:dyDescent="0.2">
      <c r="A63" s="1735"/>
      <c r="B63" s="2216"/>
      <c r="C63" s="2217"/>
      <c r="D63" s="2217"/>
      <c r="E63" s="2217"/>
      <c r="F63" s="2217"/>
      <c r="G63" s="2217"/>
      <c r="H63" s="2218"/>
      <c r="I63" s="3"/>
    </row>
    <row r="64" spans="1:9" s="32" customFormat="1" x14ac:dyDescent="0.2">
      <c r="A64" s="1735"/>
      <c r="B64" s="2216"/>
      <c r="C64" s="2217"/>
      <c r="D64" s="2217"/>
      <c r="E64" s="2217"/>
      <c r="F64" s="2217"/>
      <c r="G64" s="2217"/>
      <c r="H64" s="2218"/>
      <c r="I64" s="3"/>
    </row>
    <row r="65" spans="1:9" s="32" customFormat="1" x14ac:dyDescent="0.2">
      <c r="A65" s="1735"/>
      <c r="B65" s="2216"/>
      <c r="C65" s="2217"/>
      <c r="D65" s="2217"/>
      <c r="E65" s="2217"/>
      <c r="F65" s="2217"/>
      <c r="G65" s="2217"/>
      <c r="H65" s="2218"/>
      <c r="I65" s="3"/>
    </row>
    <row r="66" spans="1:9" s="32" customFormat="1" x14ac:dyDescent="0.2">
      <c r="A66" s="1735"/>
      <c r="B66" s="2216"/>
      <c r="C66" s="2217"/>
      <c r="D66" s="2217"/>
      <c r="E66" s="2217"/>
      <c r="F66" s="2217"/>
      <c r="G66" s="2217"/>
      <c r="H66" s="2218"/>
      <c r="I66" s="3"/>
    </row>
    <row r="67" spans="1:9" s="32" customFormat="1" ht="9" customHeight="1" x14ac:dyDescent="0.2">
      <c r="A67" s="1736"/>
      <c r="B67" s="2219"/>
      <c r="C67" s="2220"/>
      <c r="D67" s="2220"/>
      <c r="E67" s="2220"/>
      <c r="F67" s="2220"/>
      <c r="G67" s="2220"/>
      <c r="H67" s="222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6" t="s">
        <v>1580</v>
      </c>
      <c r="B70" s="2209"/>
      <c r="C70" s="2209"/>
      <c r="D70" s="2209"/>
      <c r="E70" s="2210"/>
      <c r="F70" s="2210"/>
      <c r="G70" s="2210"/>
      <c r="H70" s="2210"/>
      <c r="I70" s="2210"/>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5" t="s">
        <v>1576</v>
      </c>
      <c r="B83" s="2225"/>
      <c r="C83" s="2225"/>
      <c r="D83" s="2226"/>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2"/>
      <c r="C102" s="2223"/>
      <c r="D102" s="2223"/>
      <c r="E102" s="2223"/>
      <c r="F102" s="2223"/>
      <c r="G102" s="2223"/>
      <c r="H102" s="2224"/>
      <c r="I102" s="1484"/>
    </row>
    <row r="103" spans="1:9" s="32" customFormat="1" ht="11.25" customHeight="1" x14ac:dyDescent="0.2">
      <c r="A103" s="1523"/>
      <c r="B103" s="2201"/>
      <c r="C103" s="2202"/>
      <c r="D103" s="2202"/>
      <c r="E103" s="2202"/>
      <c r="F103" s="2202"/>
      <c r="G103" s="2202"/>
      <c r="H103" s="2203"/>
      <c r="I103" s="1484"/>
    </row>
    <row r="104" spans="1:9" s="32" customFormat="1" ht="11.25" customHeight="1" x14ac:dyDescent="0.2">
      <c r="A104" s="1523"/>
      <c r="B104" s="2201"/>
      <c r="C104" s="2202"/>
      <c r="D104" s="2202"/>
      <c r="E104" s="2202"/>
      <c r="F104" s="2202"/>
      <c r="G104" s="2202"/>
      <c r="H104" s="2203"/>
      <c r="I104" s="1484"/>
    </row>
    <row r="105" spans="1:9" s="32" customFormat="1" x14ac:dyDescent="0.2">
      <c r="A105" s="1523"/>
      <c r="B105" s="2201"/>
      <c r="C105" s="2202"/>
      <c r="D105" s="2202"/>
      <c r="E105" s="2202"/>
      <c r="F105" s="2202"/>
      <c r="G105" s="2202"/>
      <c r="H105" s="2203"/>
      <c r="I105" s="1484"/>
    </row>
    <row r="106" spans="1:9" s="32" customFormat="1" ht="11.25" customHeight="1" x14ac:dyDescent="0.2">
      <c r="A106" s="1523"/>
      <c r="B106" s="2201"/>
      <c r="C106" s="2202"/>
      <c r="D106" s="2202"/>
      <c r="E106" s="2202"/>
      <c r="F106" s="2202"/>
      <c r="G106" s="2202"/>
      <c r="H106" s="2203"/>
      <c r="I106" s="1484"/>
    </row>
    <row r="107" spans="1:9" s="32" customFormat="1" ht="11.25" customHeight="1" x14ac:dyDescent="0.2">
      <c r="A107" s="1523"/>
      <c r="B107" s="2201"/>
      <c r="C107" s="2202"/>
      <c r="D107" s="2202"/>
      <c r="E107" s="2202"/>
      <c r="F107" s="2202"/>
      <c r="G107" s="2202"/>
      <c r="H107" s="2203"/>
      <c r="I107" s="1484"/>
    </row>
    <row r="108" spans="1:9" s="32" customFormat="1" ht="11.25" customHeight="1" x14ac:dyDescent="0.2">
      <c r="A108" s="1523"/>
      <c r="B108" s="2201"/>
      <c r="C108" s="2202"/>
      <c r="D108" s="2202"/>
      <c r="E108" s="2202"/>
      <c r="F108" s="2202"/>
      <c r="G108" s="2202"/>
      <c r="H108" s="2203"/>
      <c r="I108" s="1484"/>
    </row>
    <row r="109" spans="1:9" s="32" customFormat="1" ht="11.25" customHeight="1" x14ac:dyDescent="0.2">
      <c r="A109" s="1523"/>
      <c r="B109" s="2201"/>
      <c r="C109" s="2202"/>
      <c r="D109" s="2202"/>
      <c r="E109" s="2202"/>
      <c r="F109" s="2202"/>
      <c r="G109" s="2202"/>
      <c r="H109" s="2203"/>
      <c r="I109" s="1518"/>
    </row>
    <row r="110" spans="1:9" s="32" customFormat="1" ht="11.25" customHeight="1" x14ac:dyDescent="0.2">
      <c r="A110" s="1523"/>
      <c r="B110" s="2201"/>
      <c r="C110" s="2202"/>
      <c r="D110" s="2202"/>
      <c r="E110" s="2202"/>
      <c r="F110" s="2202"/>
      <c r="G110" s="2202"/>
      <c r="H110" s="2203"/>
      <c r="I110" s="1484"/>
    </row>
    <row r="111" spans="1:9" s="32" customFormat="1" ht="11.25" customHeight="1" x14ac:dyDescent="0.2">
      <c r="A111" s="1523"/>
      <c r="B111" s="2201"/>
      <c r="C111" s="2202"/>
      <c r="D111" s="2202"/>
      <c r="E111" s="2202"/>
      <c r="F111" s="2202"/>
      <c r="G111" s="2202"/>
      <c r="H111" s="2203"/>
      <c r="I111" s="1484"/>
    </row>
    <row r="112" spans="1:9" s="32" customFormat="1" ht="11.25" customHeight="1" x14ac:dyDescent="0.2">
      <c r="A112" s="1523"/>
      <c r="B112" s="2227"/>
      <c r="C112" s="2228"/>
      <c r="D112" s="2228"/>
      <c r="E112" s="2228"/>
      <c r="F112" s="2228"/>
      <c r="G112" s="2228"/>
      <c r="H112" s="2229"/>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0" t="s">
        <v>2097</v>
      </c>
      <c r="D114" s="2230"/>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1" t="s">
        <v>1589</v>
      </c>
      <c r="D117" s="2232"/>
      <c r="E117" s="2233"/>
      <c r="F117" s="2233"/>
      <c r="G117" s="2233"/>
      <c r="H117" s="2233"/>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690250</v>
      </c>
      <c r="E16" s="99"/>
      <c r="F16" s="81">
        <f>SUM('Acct Summary 7-8'!C17,'Acct Summary 7-8'!D17,'Acct Summary 7-8'!F17)</f>
        <v>404015</v>
      </c>
      <c r="G16" s="99"/>
      <c r="H16" s="81">
        <f>SUM(D16-F16)</f>
        <v>286235</v>
      </c>
      <c r="I16" s="92"/>
      <c r="J16" s="81">
        <f>SUM('Acct Summary 7-8'!C81,'Acct Summary 7-8'!D81,'Acct Summary 7-8'!F81,'Acct Summary 7-8'!I81)</f>
        <v>390920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Kankakee Area RVS</v>
      </c>
      <c r="E7" s="135"/>
      <c r="G7" s="136"/>
      <c r="H7" s="137"/>
      <c r="I7" s="137"/>
      <c r="J7" s="137"/>
      <c r="K7" s="137"/>
      <c r="L7"/>
      <c r="M7"/>
      <c r="N7"/>
      <c r="O7"/>
      <c r="P7"/>
    </row>
    <row r="8" spans="1:18" ht="12.75" x14ac:dyDescent="0.2">
      <c r="A8"/>
      <c r="B8"/>
      <c r="C8" s="133" t="s">
        <v>1316</v>
      </c>
      <c r="D8" s="138">
        <f>COVER!A13</f>
        <v>32000000046</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390920</v>
      </c>
      <c r="I12" s="1152"/>
      <c r="J12" s="1152"/>
      <c r="K12" s="1153">
        <f>TRUNC((H12/H13*100000),5)/100000</f>
        <v>0.56634552689999995</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690250</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404015</v>
      </c>
      <c r="I17" s="1152"/>
      <c r="J17" s="1158"/>
      <c r="K17" s="1153">
        <f>TRUNC((H17/H18*100000),5)/100000</f>
        <v>0.58531691409999997</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690250</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390920</v>
      </c>
      <c r="I24" s="677"/>
      <c r="J24" s="677"/>
      <c r="K24" s="1162">
        <f>TRUNC(((H24/H25*100000)/100000),2)</f>
        <v>348.33</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1122.2638899999999</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390920</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390920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1353814</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1353814</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390920</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1353814</v>
      </c>
      <c r="N40" s="687"/>
    </row>
    <row r="41" spans="1:14" ht="13.5" customHeight="1" thickBot="1" x14ac:dyDescent="0.25">
      <c r="A41" s="461" t="s">
        <v>741</v>
      </c>
      <c r="B41" s="452"/>
      <c r="C41" s="482">
        <f>(SUM(C34,C37,C38,C39))</f>
        <v>390920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1353814</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438580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251670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690250</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690250</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184319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219696</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404015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404015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286235</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286235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104685</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390920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286235</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0.73220863603806408</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8" activePane="bottomLeft" state="frozen"/>
      <selection pane="bottomLeft" activeCell="B137" sqref="B13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438580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438580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438580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438580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251670</v>
      </c>
      <c r="D227" s="409"/>
      <c r="E227" s="430"/>
      <c r="F227" s="430"/>
      <c r="G227" s="409"/>
      <c r="H227" s="430"/>
      <c r="I227" s="430"/>
      <c r="J227" s="430"/>
      <c r="K227" s="430"/>
    </row>
    <row r="228" spans="1:11" ht="12.75" customHeight="1" thickBot="1" x14ac:dyDescent="0.25">
      <c r="A228" s="733" t="s">
        <v>1259</v>
      </c>
      <c r="B228" s="510"/>
      <c r="C228" s="481">
        <f>SUM(C226:C227)</f>
        <v>251670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251670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251670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690250</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9" activePane="bottomLeft" state="frozen"/>
      <selection pane="bottomLeft" activeCell="L83" sqref="L8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83156</v>
      </c>
      <c r="D13" s="409">
        <v>9904</v>
      </c>
      <c r="E13" s="409">
        <v>4873</v>
      </c>
      <c r="F13" s="409">
        <v>21229</v>
      </c>
      <c r="G13" s="409">
        <v>65157</v>
      </c>
      <c r="H13" s="409"/>
      <c r="I13" s="433"/>
      <c r="J13" s="433"/>
      <c r="K13" s="411">
        <f t="shared" si="0"/>
        <v>184319</v>
      </c>
      <c r="L13" s="409">
        <v>148709</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83156</v>
      </c>
      <c r="D33" s="412">
        <f t="shared" ref="D33:L33" si="1">SUM(D5:D32)</f>
        <v>9904</v>
      </c>
      <c r="E33" s="412">
        <f t="shared" si="1"/>
        <v>4873</v>
      </c>
      <c r="F33" s="412">
        <f t="shared" si="1"/>
        <v>21229</v>
      </c>
      <c r="G33" s="412">
        <f t="shared" si="1"/>
        <v>65157</v>
      </c>
      <c r="H33" s="412">
        <f t="shared" si="1"/>
        <v>0</v>
      </c>
      <c r="I33" s="412">
        <f t="shared" si="1"/>
        <v>0</v>
      </c>
      <c r="J33" s="412">
        <f t="shared" si="1"/>
        <v>0</v>
      </c>
      <c r="K33" s="412">
        <f t="shared" si="1"/>
        <v>184319</v>
      </c>
      <c r="L33" s="412">
        <f t="shared" si="1"/>
        <v>148709</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v>8056</v>
      </c>
      <c r="D37" s="409">
        <v>617</v>
      </c>
      <c r="E37" s="409">
        <v>6988</v>
      </c>
      <c r="F37" s="409"/>
      <c r="G37" s="409"/>
      <c r="H37" s="409"/>
      <c r="I37" s="433"/>
      <c r="J37" s="433"/>
      <c r="K37" s="411">
        <f t="shared" si="2"/>
        <v>15661</v>
      </c>
      <c r="L37" s="409">
        <v>9561</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8056</v>
      </c>
      <c r="D42" s="412">
        <f t="shared" ref="D42:L42" si="3">SUM(D36:D41)</f>
        <v>617</v>
      </c>
      <c r="E42" s="412">
        <f t="shared" si="3"/>
        <v>6988</v>
      </c>
      <c r="F42" s="412">
        <f t="shared" si="3"/>
        <v>0</v>
      </c>
      <c r="G42" s="412">
        <f t="shared" si="3"/>
        <v>0</v>
      </c>
      <c r="H42" s="412">
        <f t="shared" si="3"/>
        <v>0</v>
      </c>
      <c r="I42" s="412">
        <f t="shared" si="3"/>
        <v>0</v>
      </c>
      <c r="J42" s="412">
        <f t="shared" si="3"/>
        <v>0</v>
      </c>
      <c r="K42" s="412">
        <f t="shared" si="3"/>
        <v>15661</v>
      </c>
      <c r="L42" s="412">
        <f t="shared" si="3"/>
        <v>9561</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48480</v>
      </c>
      <c r="D44" s="415">
        <v>10307</v>
      </c>
      <c r="E44" s="415">
        <v>20255</v>
      </c>
      <c r="F44" s="415"/>
      <c r="G44" s="415"/>
      <c r="H44" s="415"/>
      <c r="I44" s="433"/>
      <c r="J44" s="433"/>
      <c r="K44" s="417">
        <f>SUM(C44:J44)</f>
        <v>79042</v>
      </c>
      <c r="L44" s="415">
        <v>80665</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v>31563</v>
      </c>
      <c r="G46" s="409"/>
      <c r="H46" s="409"/>
      <c r="I46" s="433"/>
      <c r="J46" s="433"/>
      <c r="K46" s="417">
        <f>SUM(C46:J46)</f>
        <v>31563</v>
      </c>
      <c r="L46" s="409">
        <v>55000</v>
      </c>
    </row>
    <row r="47" spans="1:14" ht="12.75" customHeight="1" thickBot="1" x14ac:dyDescent="0.25">
      <c r="A47" s="878" t="s">
        <v>641</v>
      </c>
      <c r="B47" s="465" t="s">
        <v>33</v>
      </c>
      <c r="C47" s="412">
        <f>SUM(C44:C46)</f>
        <v>48480</v>
      </c>
      <c r="D47" s="412">
        <f t="shared" ref="D47:K47" si="4">SUM(D44:D46)</f>
        <v>10307</v>
      </c>
      <c r="E47" s="412">
        <f t="shared" si="4"/>
        <v>20255</v>
      </c>
      <c r="F47" s="412">
        <f t="shared" si="4"/>
        <v>31563</v>
      </c>
      <c r="G47" s="412">
        <f t="shared" si="4"/>
        <v>0</v>
      </c>
      <c r="H47" s="412">
        <f t="shared" si="4"/>
        <v>0</v>
      </c>
      <c r="I47" s="412">
        <f t="shared" si="4"/>
        <v>0</v>
      </c>
      <c r="J47" s="412">
        <f t="shared" si="4"/>
        <v>0</v>
      </c>
      <c r="K47" s="412">
        <f t="shared" si="4"/>
        <v>110605</v>
      </c>
      <c r="L47" s="412">
        <f>SUM(L44:L46)</f>
        <v>135665</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51124</v>
      </c>
      <c r="D49" s="415">
        <v>17458</v>
      </c>
      <c r="E49" s="415">
        <v>3321</v>
      </c>
      <c r="F49" s="415">
        <v>461</v>
      </c>
      <c r="G49" s="415"/>
      <c r="H49" s="415"/>
      <c r="I49" s="433"/>
      <c r="J49" s="433"/>
      <c r="K49" s="417">
        <f>SUM(C49:J49)</f>
        <v>72364</v>
      </c>
      <c r="L49" s="415">
        <v>72554</v>
      </c>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51124</v>
      </c>
      <c r="D53" s="412">
        <f t="shared" ref="D53:L53" si="5">SUM(D49:D52)</f>
        <v>17458</v>
      </c>
      <c r="E53" s="412">
        <f t="shared" si="5"/>
        <v>3321</v>
      </c>
      <c r="F53" s="412">
        <f t="shared" si="5"/>
        <v>461</v>
      </c>
      <c r="G53" s="412">
        <f t="shared" si="5"/>
        <v>0</v>
      </c>
      <c r="H53" s="412">
        <f t="shared" si="5"/>
        <v>0</v>
      </c>
      <c r="I53" s="412">
        <f t="shared" si="5"/>
        <v>0</v>
      </c>
      <c r="J53" s="412">
        <f t="shared" si="5"/>
        <v>0</v>
      </c>
      <c r="K53" s="412">
        <f t="shared" si="5"/>
        <v>72364</v>
      </c>
      <c r="L53" s="412">
        <f t="shared" si="5"/>
        <v>72554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9793</v>
      </c>
      <c r="D60" s="409">
        <v>1607</v>
      </c>
      <c r="E60" s="409">
        <v>5989</v>
      </c>
      <c r="F60" s="409">
        <v>3677</v>
      </c>
      <c r="G60" s="409"/>
      <c r="H60" s="409"/>
      <c r="I60" s="433"/>
      <c r="J60" s="433"/>
      <c r="K60" s="417">
        <f t="shared" si="7"/>
        <v>21066</v>
      </c>
      <c r="L60" s="409">
        <v>17461</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9793</v>
      </c>
      <c r="D65" s="412">
        <f t="shared" ref="D65:L65" si="8">SUM(D59:D64)</f>
        <v>1607</v>
      </c>
      <c r="E65" s="412">
        <f t="shared" si="8"/>
        <v>5989</v>
      </c>
      <c r="F65" s="412">
        <f t="shared" si="8"/>
        <v>3677</v>
      </c>
      <c r="G65" s="412">
        <f t="shared" si="8"/>
        <v>0</v>
      </c>
      <c r="H65" s="412">
        <f t="shared" si="8"/>
        <v>0</v>
      </c>
      <c r="I65" s="412">
        <f t="shared" si="8"/>
        <v>0</v>
      </c>
      <c r="J65" s="412">
        <f t="shared" si="8"/>
        <v>0</v>
      </c>
      <c r="K65" s="412">
        <f t="shared" si="8"/>
        <v>21066</v>
      </c>
      <c r="L65" s="412">
        <f t="shared" si="8"/>
        <v>17461</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117453</v>
      </c>
      <c r="D74" s="422">
        <f t="shared" ref="D74:K74" si="10">SUM(D42,D47,D53,D57,D65,D72,D73)</f>
        <v>29989</v>
      </c>
      <c r="E74" s="422">
        <f t="shared" si="10"/>
        <v>36553</v>
      </c>
      <c r="F74" s="422">
        <f t="shared" si="10"/>
        <v>35701</v>
      </c>
      <c r="G74" s="422">
        <f t="shared" si="10"/>
        <v>0</v>
      </c>
      <c r="H74" s="422">
        <f t="shared" si="10"/>
        <v>0</v>
      </c>
      <c r="I74" s="422">
        <f t="shared" si="10"/>
        <v>0</v>
      </c>
      <c r="J74" s="422">
        <f t="shared" si="10"/>
        <v>0</v>
      </c>
      <c r="K74" s="422">
        <f t="shared" si="10"/>
        <v>219696</v>
      </c>
      <c r="L74" s="422">
        <f>SUM(L42,L47,L53,L57,L65,L72,L73)</f>
        <v>235241</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v>842908</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0</v>
      </c>
      <c r="I84" s="504"/>
      <c r="J84" s="504"/>
      <c r="K84" s="412">
        <f>SUM(K78:K83)</f>
        <v>0</v>
      </c>
      <c r="L84" s="412">
        <f>SUM(L78:L83)</f>
        <v>842908</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0</v>
      </c>
      <c r="I102" s="504"/>
      <c r="J102" s="504"/>
      <c r="K102" s="422">
        <f>SUM(K84,K92,K100,K101)</f>
        <v>0</v>
      </c>
      <c r="L102" s="422">
        <f>SUM(L84,L92,L100,L101)</f>
        <v>842908</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200609</v>
      </c>
      <c r="D114" s="412">
        <f t="shared" ref="D114:K114" si="13">SUM(D33,D74,D75,D102,D112,D113)</f>
        <v>39893</v>
      </c>
      <c r="E114" s="412">
        <f t="shared" si="13"/>
        <v>41426</v>
      </c>
      <c r="F114" s="412">
        <f t="shared" si="13"/>
        <v>56930</v>
      </c>
      <c r="G114" s="412">
        <f t="shared" si="13"/>
        <v>65157</v>
      </c>
      <c r="H114" s="412">
        <f>SUM(H33,H74,H75,H102,H112,H113)</f>
        <v>0</v>
      </c>
      <c r="I114" s="412">
        <f t="shared" si="13"/>
        <v>0</v>
      </c>
      <c r="J114" s="412">
        <f t="shared" si="13"/>
        <v>0</v>
      </c>
      <c r="K114" s="412">
        <f t="shared" si="13"/>
        <v>404015</v>
      </c>
      <c r="L114" s="412">
        <f>SUM(L33,L74,L75,L102,L112,L113)</f>
        <v>1226858</v>
      </c>
    </row>
    <row r="115" spans="1:14" ht="23.25" thickTop="1" x14ac:dyDescent="0.2">
      <c r="A115" s="1767" t="s">
        <v>1155</v>
      </c>
      <c r="B115" s="883"/>
      <c r="C115" s="413"/>
      <c r="D115" s="413"/>
      <c r="E115" s="413"/>
      <c r="F115" s="413"/>
      <c r="G115" s="413"/>
      <c r="H115" s="413"/>
      <c r="I115" s="413"/>
      <c r="J115" s="413"/>
      <c r="K115" s="437">
        <f>'Revenues 9-14'!C275-'Expenditures 15-22'!K114</f>
        <v>286235</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33"/>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3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30"/>
    </row>
    <row r="2" spans="1:7" ht="33.75" customHeight="1" x14ac:dyDescent="0.2">
      <c r="A2" s="2328" t="s">
        <v>1874</v>
      </c>
      <c r="B2" s="2329"/>
      <c r="C2" s="1571" t="s">
        <v>1990</v>
      </c>
      <c r="D2" s="1571" t="s">
        <v>1991</v>
      </c>
      <c r="E2" s="1571" t="s">
        <v>1992</v>
      </c>
      <c r="F2" s="1571" t="s">
        <v>1993</v>
      </c>
    </row>
    <row r="3" spans="1:7" ht="23.25" customHeight="1" x14ac:dyDescent="0.2">
      <c r="A3" s="2334" t="s">
        <v>1304</v>
      </c>
      <c r="B3" s="2335"/>
      <c r="C3" s="2321"/>
      <c r="D3" s="2322"/>
      <c r="E3" s="2322"/>
      <c r="F3" s="2323"/>
    </row>
    <row r="4" spans="1:7" ht="12.75" customHeight="1" thickBot="1" x14ac:dyDescent="0.25">
      <c r="A4" s="2317" t="s">
        <v>715</v>
      </c>
      <c r="B4" s="2330"/>
      <c r="C4" s="918"/>
      <c r="D4" s="918"/>
      <c r="E4" s="918"/>
      <c r="F4" s="1546">
        <f>SUM(C4+D4)-E4</f>
        <v>0</v>
      </c>
    </row>
    <row r="5" spans="1:7" ht="13.5" thickTop="1" x14ac:dyDescent="0.2">
      <c r="A5" s="2331" t="s">
        <v>1300</v>
      </c>
      <c r="B5" s="2316"/>
      <c r="C5" s="2324"/>
      <c r="D5" s="2325"/>
      <c r="E5" s="2325"/>
      <c r="F5" s="2326"/>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2" t="s">
        <v>716</v>
      </c>
      <c r="B15" s="2333"/>
      <c r="C15" s="1546">
        <f>SUM(C6:C14)</f>
        <v>0</v>
      </c>
      <c r="D15" s="1546">
        <f>SUM(D6:D14)</f>
        <v>0</v>
      </c>
      <c r="E15" s="1546">
        <f>SUM(E6:E14)</f>
        <v>0</v>
      </c>
      <c r="F15" s="1546">
        <f>SUM(F6:F14)</f>
        <v>0</v>
      </c>
      <c r="G15" s="678"/>
    </row>
    <row r="16" spans="1:7" s="55" customFormat="1" ht="13.5" thickTop="1" x14ac:dyDescent="0.2">
      <c r="A16" s="2327" t="s">
        <v>1301</v>
      </c>
      <c r="B16" s="2316"/>
      <c r="C16" s="2324"/>
      <c r="D16" s="2325"/>
      <c r="E16" s="2325"/>
      <c r="F16" s="2326"/>
    </row>
    <row r="17" spans="1:11" ht="12.75" customHeight="1" thickBot="1" x14ac:dyDescent="0.25">
      <c r="A17" s="2342" t="s">
        <v>67</v>
      </c>
      <c r="B17" s="2343"/>
      <c r="C17" s="1547"/>
      <c r="D17" s="509"/>
      <c r="E17" s="1547"/>
      <c r="F17" s="1546">
        <f>SUM(C17+D17)-E17</f>
        <v>0</v>
      </c>
    </row>
    <row r="18" spans="1:11" ht="12.75" customHeight="1" thickTop="1" thickBot="1" x14ac:dyDescent="0.25">
      <c r="A18" s="2342" t="s">
        <v>7</v>
      </c>
      <c r="B18" s="2343"/>
      <c r="C18" s="1547"/>
      <c r="D18" s="509"/>
      <c r="E18" s="1547"/>
      <c r="F18" s="1546">
        <f>SUM(C18+D18)-E18</f>
        <v>0</v>
      </c>
    </row>
    <row r="19" spans="1:11" ht="12.75" customHeight="1" thickTop="1" thickBot="1" x14ac:dyDescent="0.25">
      <c r="A19" s="2342" t="s">
        <v>447</v>
      </c>
      <c r="B19" s="2343"/>
      <c r="C19" s="1547"/>
      <c r="D19" s="509"/>
      <c r="E19" s="1547"/>
      <c r="F19" s="1546">
        <f>SUM(C19+D19)-E19</f>
        <v>0</v>
      </c>
    </row>
    <row r="20" spans="1:11" ht="12.75" customHeight="1" thickTop="1" thickBot="1" x14ac:dyDescent="0.25">
      <c r="A20" s="2344" t="s">
        <v>516</v>
      </c>
      <c r="B20" s="2345"/>
      <c r="C20" s="1547"/>
      <c r="D20" s="509"/>
      <c r="E20" s="1547"/>
      <c r="F20" s="1546">
        <f>SUM(C20+D20)-E20</f>
        <v>0</v>
      </c>
    </row>
    <row r="21" spans="1:11" ht="14.25" thickTop="1" thickBot="1" x14ac:dyDescent="0.25">
      <c r="A21" s="2317" t="s">
        <v>717</v>
      </c>
      <c r="B21" s="2333"/>
      <c r="C21" s="1546">
        <f>SUM(C17:C20)</f>
        <v>0</v>
      </c>
      <c r="D21" s="1546">
        <f>SUM(D17:D20)</f>
        <v>0</v>
      </c>
      <c r="E21" s="1546">
        <f>SUM(E17:E20)</f>
        <v>0</v>
      </c>
      <c r="F21" s="1546">
        <f>SUM(F17:F20)</f>
        <v>0</v>
      </c>
      <c r="G21" s="678"/>
    </row>
    <row r="22" spans="1:11" ht="13.5" thickTop="1" x14ac:dyDescent="0.2">
      <c r="A22" s="2346" t="s">
        <v>1302</v>
      </c>
      <c r="B22" s="2316"/>
      <c r="C22" s="2324"/>
      <c r="D22" s="2325"/>
      <c r="E22" s="2325"/>
      <c r="F22" s="2326"/>
    </row>
    <row r="23" spans="1:11" ht="23.25" customHeight="1" thickBot="1" x14ac:dyDescent="0.25">
      <c r="A23" s="2317" t="s">
        <v>718</v>
      </c>
      <c r="B23" s="2333"/>
      <c r="C23" s="918"/>
      <c r="D23" s="918"/>
      <c r="E23" s="918"/>
      <c r="F23" s="1546">
        <f>SUM(C23+D23)-E23</f>
        <v>0</v>
      </c>
      <c r="G23" s="678"/>
    </row>
    <row r="24" spans="1:11" ht="13.5" thickTop="1" x14ac:dyDescent="0.2">
      <c r="A24" s="2346" t="s">
        <v>1303</v>
      </c>
      <c r="B24" s="2316"/>
      <c r="C24" s="2324"/>
      <c r="D24" s="2325"/>
      <c r="E24" s="2325"/>
      <c r="F24" s="2326"/>
    </row>
    <row r="25" spans="1:11" ht="13.5" thickBot="1" x14ac:dyDescent="0.25">
      <c r="A25" s="2317" t="s">
        <v>719</v>
      </c>
      <c r="B25" s="2349"/>
      <c r="C25" s="918"/>
      <c r="D25" s="918"/>
      <c r="E25" s="918"/>
      <c r="F25" s="1546">
        <f>SUM(C25+D25)-E25</f>
        <v>0</v>
      </c>
      <c r="G25" s="678"/>
    </row>
    <row r="26" spans="1:11" ht="13.5" thickTop="1" x14ac:dyDescent="0.2">
      <c r="A26" s="2315" t="s">
        <v>743</v>
      </c>
      <c r="B26" s="2316"/>
      <c r="C26" s="1548"/>
      <c r="D26" s="1548"/>
      <c r="E26" s="1548"/>
      <c r="F26" s="1549"/>
    </row>
    <row r="27" spans="1:11" ht="13.5" thickBot="1" x14ac:dyDescent="0.25">
      <c r="A27" s="2317" t="s">
        <v>1237</v>
      </c>
      <c r="B27" s="2318"/>
      <c r="C27" s="509"/>
      <c r="D27" s="509"/>
      <c r="E27" s="509"/>
      <c r="F27" s="1546">
        <f>SUM(C27+D27)-E27</f>
        <v>0</v>
      </c>
      <c r="G27" s="678"/>
    </row>
    <row r="28" spans="1:11" ht="7.5" customHeight="1" thickTop="1" x14ac:dyDescent="0.2">
      <c r="A28" s="545"/>
    </row>
    <row r="29" spans="1:11" ht="23.25" customHeight="1" x14ac:dyDescent="0.2">
      <c r="A29" s="2347" t="s">
        <v>666</v>
      </c>
      <c r="B29" s="2348"/>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6" t="s">
        <v>668</v>
      </c>
      <c r="C52" s="2337"/>
      <c r="D52" s="2337"/>
      <c r="E52" s="123" t="s">
        <v>989</v>
      </c>
      <c r="F52" s="2338"/>
      <c r="G52" s="2339"/>
      <c r="H52" s="117"/>
      <c r="I52" s="117"/>
      <c r="J52" s="120"/>
    </row>
    <row r="53" spans="1:11" ht="11.25" customHeight="1" x14ac:dyDescent="0.2">
      <c r="A53" s="746" t="s">
        <v>1064</v>
      </c>
      <c r="B53" s="124" t="s">
        <v>1105</v>
      </c>
      <c r="C53" s="120"/>
      <c r="D53" s="116"/>
      <c r="E53" s="123" t="s">
        <v>576</v>
      </c>
      <c r="F53" s="2340"/>
      <c r="G53" s="2341"/>
      <c r="H53" s="117"/>
      <c r="I53" s="117"/>
      <c r="J53" s="120"/>
    </row>
    <row r="54" spans="1:11" ht="11.25" customHeight="1" x14ac:dyDescent="0.2">
      <c r="A54" s="747"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9"/>
      <c r="I1" s="752"/>
      <c r="J1" s="751"/>
    </row>
    <row r="2" spans="1:11" ht="36.75" x14ac:dyDescent="0.2">
      <c r="A2" s="2353" t="s">
        <v>1875</v>
      </c>
      <c r="B2" s="2354"/>
      <c r="C2" s="2354"/>
      <c r="D2" s="2354"/>
      <c r="E2" s="2355"/>
      <c r="F2" s="1827" t="s">
        <v>1055</v>
      </c>
      <c r="G2" s="1828" t="s">
        <v>100</v>
      </c>
      <c r="H2" s="1828" t="s">
        <v>471</v>
      </c>
      <c r="I2" s="1828" t="s">
        <v>1354</v>
      </c>
      <c r="J2" s="1828" t="s">
        <v>1000</v>
      </c>
      <c r="K2" s="1828" t="s">
        <v>144</v>
      </c>
    </row>
    <row r="3" spans="1:11" x14ac:dyDescent="0.2">
      <c r="A3" s="2356" t="s">
        <v>1998</v>
      </c>
      <c r="B3" s="2357"/>
      <c r="C3" s="2357"/>
      <c r="D3" s="2357"/>
      <c r="E3" s="2358"/>
      <c r="F3" s="255"/>
      <c r="G3" s="560"/>
      <c r="H3" s="560"/>
      <c r="I3" s="560"/>
      <c r="J3" s="1206"/>
      <c r="K3" s="1206"/>
    </row>
    <row r="4" spans="1:11" x14ac:dyDescent="0.2">
      <c r="A4" s="2359" t="s">
        <v>427</v>
      </c>
      <c r="B4" s="2360"/>
      <c r="C4" s="2360"/>
      <c r="D4" s="2360"/>
      <c r="E4" s="2337"/>
      <c r="F4" s="547"/>
      <c r="G4" s="568"/>
      <c r="H4" s="567"/>
      <c r="I4" s="568"/>
      <c r="J4" s="1184"/>
      <c r="K4" s="1184"/>
    </row>
    <row r="5" spans="1:11" ht="13.5" customHeight="1" x14ac:dyDescent="0.2">
      <c r="A5" s="2370" t="s">
        <v>1236</v>
      </c>
      <c r="B5" s="2371"/>
      <c r="C5" s="2371"/>
      <c r="D5" s="2371"/>
      <c r="E5" s="2372"/>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3" t="s">
        <v>1841</v>
      </c>
      <c r="B10" s="2350"/>
      <c r="C10" s="2350"/>
      <c r="D10" s="2350"/>
      <c r="E10" s="2374"/>
      <c r="F10" s="1272" t="s">
        <v>1008</v>
      </c>
      <c r="G10" s="565"/>
      <c r="H10" s="1273"/>
      <c r="I10" s="560"/>
      <c r="J10" s="1206"/>
      <c r="K10" s="1206"/>
    </row>
    <row r="11" spans="1:11" x14ac:dyDescent="0.2">
      <c r="A11" s="2370" t="s">
        <v>166</v>
      </c>
      <c r="B11" s="2371"/>
      <c r="C11" s="2371"/>
      <c r="D11" s="2371"/>
      <c r="E11" s="2372"/>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1" t="s">
        <v>428</v>
      </c>
      <c r="B13" s="2362"/>
      <c r="C13" s="2362"/>
      <c r="D13" s="2362"/>
      <c r="E13" s="2363"/>
      <c r="F13" s="1141"/>
      <c r="G13" s="562"/>
      <c r="H13" s="563"/>
      <c r="I13" s="564"/>
      <c r="J13" s="564"/>
      <c r="K13" s="564"/>
    </row>
    <row r="14" spans="1:11" x14ac:dyDescent="0.2">
      <c r="A14" s="2378" t="s">
        <v>524</v>
      </c>
      <c r="B14" s="2378"/>
      <c r="C14" s="2378"/>
      <c r="D14" s="2378"/>
      <c r="E14" s="2379"/>
      <c r="F14" s="257" t="s">
        <v>998</v>
      </c>
      <c r="G14" s="565"/>
      <c r="H14" s="560"/>
      <c r="I14" s="566"/>
      <c r="J14" s="1174"/>
      <c r="K14" s="1206"/>
    </row>
    <row r="15" spans="1:11" x14ac:dyDescent="0.2">
      <c r="A15" s="2371" t="s">
        <v>5</v>
      </c>
      <c r="B15" s="2371"/>
      <c r="C15" s="2371"/>
      <c r="D15" s="2371"/>
      <c r="E15" s="2372"/>
      <c r="F15" s="257" t="s">
        <v>999</v>
      </c>
      <c r="G15" s="566"/>
      <c r="H15" s="560"/>
      <c r="I15" s="560"/>
      <c r="J15" s="1206"/>
      <c r="K15" s="1206"/>
    </row>
    <row r="16" spans="1:11" ht="12.75" customHeight="1" x14ac:dyDescent="0.2">
      <c r="A16" s="2371" t="s">
        <v>336</v>
      </c>
      <c r="B16" s="2371"/>
      <c r="C16" s="2371"/>
      <c r="D16" s="2371"/>
      <c r="E16" s="2372"/>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4" t="s">
        <v>426</v>
      </c>
      <c r="B18" s="2365"/>
      <c r="C18" s="2365"/>
      <c r="D18" s="2365"/>
      <c r="E18" s="2366"/>
      <c r="F18" s="257" t="s">
        <v>1085</v>
      </c>
      <c r="G18" s="565"/>
      <c r="H18" s="565"/>
      <c r="I18" s="565"/>
      <c r="J18" s="1206"/>
      <c r="K18" s="1192"/>
    </row>
    <row r="19" spans="1:11" ht="25.5" customHeight="1" x14ac:dyDescent="0.2">
      <c r="A19" s="2381" t="s">
        <v>2000</v>
      </c>
      <c r="B19" s="2381"/>
      <c r="C19" s="2381"/>
      <c r="D19" s="2381"/>
      <c r="E19" s="2382"/>
      <c r="F19" s="257" t="s">
        <v>1086</v>
      </c>
      <c r="G19" s="565"/>
      <c r="H19" s="565"/>
      <c r="I19" s="565"/>
      <c r="J19" s="1206"/>
      <c r="K19" s="1192"/>
    </row>
    <row r="20" spans="1:11" ht="12.75" customHeight="1" x14ac:dyDescent="0.2">
      <c r="A20" s="2383" t="s">
        <v>1840</v>
      </c>
      <c r="B20" s="2384"/>
      <c r="C20" s="2384"/>
      <c r="D20" s="2384"/>
      <c r="E20" s="2385"/>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0" t="s">
        <v>1842</v>
      </c>
      <c r="B22" s="2350"/>
      <c r="C22" s="2350"/>
      <c r="D22" s="2350"/>
      <c r="E22" s="2380"/>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5"/>
      <c r="I31" s="2376"/>
      <c r="J31" s="2376"/>
      <c r="K31" s="2376"/>
    </row>
    <row r="32" spans="1:11" x14ac:dyDescent="0.2">
      <c r="A32" s="58"/>
      <c r="B32" s="9"/>
      <c r="C32" s="9"/>
      <c r="D32" s="9"/>
      <c r="E32" s="549"/>
      <c r="F32" s="1147" t="s">
        <v>620</v>
      </c>
      <c r="G32" s="569"/>
      <c r="H32" s="2377"/>
      <c r="I32" s="2376"/>
      <c r="J32" s="2376"/>
      <c r="K32" s="2376"/>
    </row>
    <row r="33" spans="1:11" x14ac:dyDescent="0.2">
      <c r="A33" s="1730" t="s">
        <v>1839</v>
      </c>
      <c r="B33" s="112"/>
      <c r="C33" s="112"/>
      <c r="D33" s="112"/>
      <c r="E33" s="112"/>
      <c r="F33" s="112"/>
      <c r="G33" s="570"/>
      <c r="H33" s="2377"/>
      <c r="I33" s="2376"/>
      <c r="J33" s="2376"/>
      <c r="K33" s="2376"/>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0" t="s">
        <v>621</v>
      </c>
      <c r="B41" s="2351"/>
      <c r="C41" s="2351"/>
      <c r="D41" s="2351"/>
      <c r="E41" s="2351"/>
      <c r="F41" s="2352"/>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H13" sqref="H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1288657</v>
      </c>
      <c r="D12" s="636">
        <v>65157</v>
      </c>
      <c r="E12" s="636"/>
      <c r="F12" s="1058">
        <f>(C12+D12)-E12</f>
        <v>1353814</v>
      </c>
      <c r="G12" s="632">
        <v>10</v>
      </c>
      <c r="H12" s="572">
        <v>1059535</v>
      </c>
      <c r="I12" s="572">
        <v>63620</v>
      </c>
      <c r="J12" s="572"/>
      <c r="K12" s="1057">
        <f>(H12+I12)-J12</f>
        <v>1123155</v>
      </c>
      <c r="L12" s="1057">
        <f>F12-K12</f>
        <v>230659</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1288657</v>
      </c>
      <c r="D16" s="638">
        <f>SUM(D3,D5:D6,D8:D10,D12:D15)</f>
        <v>65157</v>
      </c>
      <c r="E16" s="638">
        <f>SUM(E3,E5:E6,E8:E10,E12:E15)</f>
        <v>0</v>
      </c>
      <c r="F16" s="638">
        <f>SUM(F3,F5:F6,F8:F10,F12:F15)</f>
        <v>1353814</v>
      </c>
      <c r="G16" s="632"/>
      <c r="H16" s="638">
        <f>SUM(H3,H6,H8:H10,H12:H14,)</f>
        <v>1059535</v>
      </c>
      <c r="I16" s="638">
        <f>SUM(I3,I6,I8:I10,I12:I14,)</f>
        <v>63620</v>
      </c>
      <c r="J16" s="638">
        <f>SUM(J3,J6,J8:J10,J12:J14,)</f>
        <v>0</v>
      </c>
      <c r="K16" s="1058">
        <f>(H16+I16)-J16</f>
        <v>1123155</v>
      </c>
      <c r="L16" s="1058">
        <f>F16-K16</f>
        <v>230659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63620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404015</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404015</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65157</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65157</v>
      </c>
      <c r="G75" s="356"/>
    </row>
    <row r="76" spans="1:8" s="962" customFormat="1" ht="12" customHeight="1" thickTop="1" thickBot="1" x14ac:dyDescent="0.25">
      <c r="A76" s="582"/>
      <c r="B76" s="580"/>
      <c r="C76" s="581"/>
      <c r="D76" s="961" t="s">
        <v>1792</v>
      </c>
      <c r="E76" s="592"/>
      <c r="F76" s="1105">
        <f>(F14-F75)</f>
        <v>338858</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438580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251670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690250</v>
      </c>
    </row>
    <row r="176" spans="1:7" ht="12" customHeight="1" x14ac:dyDescent="0.2">
      <c r="A176" s="585"/>
      <c r="B176" s="586"/>
      <c r="C176" s="587"/>
      <c r="D176" s="993" t="s">
        <v>1856</v>
      </c>
      <c r="E176" s="1047"/>
      <c r="F176" s="1109">
        <f>'PCTC-OEPP 28-29'!F76-F175</f>
        <v>-351392</v>
      </c>
    </row>
    <row r="177" spans="1:7" ht="12" customHeight="1" x14ac:dyDescent="0.2">
      <c r="A177" s="585"/>
      <c r="B177" s="586"/>
      <c r="C177" s="587"/>
      <c r="D177" s="993" t="s">
        <v>2013</v>
      </c>
      <c r="E177" s="1047"/>
      <c r="F177" s="1109">
        <f>'Cap Outlay Deprec 27'!I18</f>
        <v>63620</v>
      </c>
    </row>
    <row r="178" spans="1:7" ht="12" customHeight="1" x14ac:dyDescent="0.2">
      <c r="A178" s="585"/>
      <c r="B178" s="586"/>
      <c r="C178" s="587"/>
      <c r="D178" s="993" t="s">
        <v>1858</v>
      </c>
      <c r="E178" s="1047"/>
      <c r="F178" s="1109">
        <f>F176+F177</f>
        <v>-287772</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2091</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119162</v>
      </c>
      <c r="F19" s="764"/>
      <c r="G19" s="766">
        <f>'Expenditures 15-22'!K33-SUM('Expenditures 15-22'!G33,'Expenditures 15-22'!I33)+'Expenditures 15-22'!D223</f>
        <v>119162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15661</v>
      </c>
      <c r="F21" s="764"/>
      <c r="G21" s="766">
        <f>'Expenditures 15-22'!K42-SUM('Expenditures 15-22'!G42,'Expenditures 15-22'!I42)+'Expenditures 15-22'!K120-SUM('Expenditures 15-22'!G120,'Expenditures 15-22'!I120)+'Expenditures 15-22'!K174-SUM('Expenditures 15-22'!G174,'Expenditures 15-22'!I174)+'Expenditures 15-22'!D232</f>
        <v>15661</v>
      </c>
      <c r="H21" s="286"/>
      <c r="I21" s="215"/>
    </row>
    <row r="22" spans="1:9" s="2" customFormat="1" ht="12" customHeight="1" x14ac:dyDescent="0.2">
      <c r="A22" s="763" t="s">
        <v>644</v>
      </c>
      <c r="B22" s="759"/>
      <c r="C22" s="758">
        <v>2200</v>
      </c>
      <c r="D22" s="764"/>
      <c r="E22" s="765">
        <f>'Expenditures 15-22'!K47-SUM('Expenditures 15-22'!G47,'Expenditures 15-22'!I47)+'Expenditures 15-22'!D237</f>
        <v>110605</v>
      </c>
      <c r="F22" s="764"/>
      <c r="G22" s="766">
        <f>'Expenditures 15-22'!K47-SUM('Expenditures 15-22'!G47,'Expenditures 15-22'!I47)+'Expenditures 15-22'!D237</f>
        <v>110605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72364</v>
      </c>
      <c r="F23" s="764"/>
      <c r="G23" s="765">
        <f>'Expenditures 15-22'!K53-SUM('Expenditures 15-22'!G53,'Expenditures 15-22'!I53)+'Expenditures 15-22'!D251+'Expenditures 15-22'!K323-SUM('Expenditures 15-22'!G323,'Expenditures 15-22'!I323)</f>
        <v>72364</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21066</v>
      </c>
      <c r="E27" s="765">
        <f>E8</f>
        <v>0</v>
      </c>
      <c r="F27" s="765">
        <f>'Expenditures 15-22'!K60-SUM('Expenditures 15-22'!G60,'Expenditures 15-22'!I60)+'Expenditures 15-22'!D258-E8</f>
        <v>21066</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21066</v>
      </c>
      <c r="E40" s="768">
        <f>SUM(E19:E39)</f>
        <v>317792</v>
      </c>
      <c r="F40" s="768">
        <f>SUM(F19:F39)</f>
        <v>21066</v>
      </c>
      <c r="G40" s="768">
        <f>SUM(G19:G39)</f>
        <v>317792</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21066</v>
      </c>
      <c r="F42" s="773" t="s">
        <v>553</v>
      </c>
      <c r="G42" s="769">
        <f>F40</f>
        <v>21066</v>
      </c>
    </row>
    <row r="43" spans="1:7" ht="12" customHeight="1" x14ac:dyDescent="0.2">
      <c r="A43" s="286"/>
      <c r="B43" s="215"/>
      <c r="C43" s="287"/>
      <c r="D43" s="773" t="s">
        <v>552</v>
      </c>
      <c r="E43" s="769">
        <f>E40</f>
        <v>317792</v>
      </c>
      <c r="F43" s="773" t="s">
        <v>552</v>
      </c>
      <c r="G43" s="769">
        <f>G40</f>
        <v>317792</v>
      </c>
    </row>
    <row r="44" spans="1:7" ht="12" customHeight="1" x14ac:dyDescent="0.2">
      <c r="A44" s="286"/>
      <c r="B44" s="215"/>
      <c r="C44" s="215"/>
      <c r="D44" s="783" t="s">
        <v>1165</v>
      </c>
      <c r="E44" s="784">
        <f>(E42/E43)</f>
        <v>6.6288641627227876E-2</v>
      </c>
      <c r="F44" s="783" t="s">
        <v>1165</v>
      </c>
      <c r="G44" s="784">
        <f>(G42/G43)</f>
        <v>6.6288641627227876E-2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1" t="s">
        <v>1937</v>
      </c>
      <c r="B5" s="2412"/>
      <c r="C5" s="2412"/>
      <c r="D5" s="2412"/>
      <c r="E5" s="2412"/>
    </row>
    <row r="6" spans="1:7" ht="12" customHeight="1" x14ac:dyDescent="0.25">
      <c r="A6" s="1925"/>
      <c r="B6" s="2413" t="str">
        <f>COVER!A17</f>
        <v>Kankakee Area RVS</v>
      </c>
      <c r="C6" s="2413"/>
      <c r="D6" s="2413"/>
      <c r="E6" s="1926"/>
    </row>
    <row r="7" spans="1:7" ht="11.25" customHeight="1" x14ac:dyDescent="0.25">
      <c r="A7" s="1925"/>
      <c r="B7" s="2414">
        <f>COVER!A13</f>
        <v>32000000046</v>
      </c>
      <c r="C7" s="2414"/>
      <c r="D7" s="2414"/>
      <c r="E7" s="1926"/>
    </row>
    <row r="8" spans="1:7" ht="34.5" customHeight="1" x14ac:dyDescent="0.2">
      <c r="A8" s="1947" t="s">
        <v>1653</v>
      </c>
      <c r="B8" s="1927" t="s">
        <v>1654</v>
      </c>
      <c r="C8" s="1927" t="s">
        <v>1655</v>
      </c>
      <c r="D8" s="1928" t="s">
        <v>1656</v>
      </c>
      <c r="E8" s="1927" t="s">
        <v>1657</v>
      </c>
      <c r="G8" s="1946" t="b">
        <v>1</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Kankakee Area RVS</v>
      </c>
      <c r="J6" s="2434"/>
    </row>
    <row r="7" spans="1:10" x14ac:dyDescent="0.2">
      <c r="A7" s="2435" t="s">
        <v>1015</v>
      </c>
      <c r="B7" s="2436"/>
      <c r="C7" s="2436"/>
      <c r="D7" s="2436"/>
      <c r="E7" s="2437"/>
      <c r="F7" s="1606"/>
      <c r="G7" s="1595"/>
      <c r="H7" s="1605" t="s">
        <v>431</v>
      </c>
      <c r="I7" s="2438">
        <f>COVER!A13</f>
        <v>32000000046</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45" t="s">
        <v>2021</v>
      </c>
      <c r="C20" s="2443"/>
      <c r="D20" s="2444"/>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Kankakee Area RVS</v>
      </c>
    </row>
    <row r="65" spans="2:2" x14ac:dyDescent="0.2">
      <c r="B65" s="394">
        <f>COVER!A13</f>
        <v>32000000046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shapeId="84993" r:id="rId4">
          <objectPr defaultSize="0" r:id="rId5">
            <anchor moveWithCells="1">
              <from>
                <xdr:col>0</xdr:col>
                <xdr:colOff>0</xdr:colOff>
                <xdr:row>0</xdr:row>
                <xdr:rowOff>0</xdr:rowOff>
              </from>
              <to>
                <xdr:col>3</xdr:col>
                <xdr:colOff>466725</xdr:colOff>
                <xdr:row>32</xdr:row>
                <xdr:rowOff>152400</xdr:rowOff>
              </to>
            </anchor>
          </objectPr>
        </oleObject>
      </mc:Choice>
      <mc:Fallback>
        <oleObject progId="AcroExch.Document.DC"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690250</v>
      </c>
      <c r="C6" s="1576">
        <f>'Acct Summary 7-8'!D8</f>
        <v>0</v>
      </c>
      <c r="D6" s="1576">
        <f>'Acct Summary 7-8'!F8</f>
        <v>0</v>
      </c>
      <c r="E6" s="1576">
        <f>'Acct Summary 7-8'!I8</f>
        <v>0</v>
      </c>
      <c r="F6" s="1576">
        <f>SUM(B6:E6)</f>
        <v>690250</v>
      </c>
    </row>
    <row r="7" spans="1:8" s="1577" customFormat="1" ht="14.25" customHeight="1" thickBot="1" x14ac:dyDescent="0.25">
      <c r="A7" s="1575" t="s">
        <v>1636</v>
      </c>
      <c r="B7" s="1578">
        <f>'Acct Summary 7-8'!C17</f>
        <v>404015</v>
      </c>
      <c r="C7" s="1578">
        <f>'Acct Summary 7-8'!D17</f>
        <v>0</v>
      </c>
      <c r="D7" s="1578">
        <f>'Acct Summary 7-8'!F17</f>
        <v>0</v>
      </c>
      <c r="E7" s="1837"/>
      <c r="F7" s="1576">
        <f>SUM(B7:E7)</f>
        <v>404015</v>
      </c>
    </row>
    <row r="8" spans="1:8" s="1577" customFormat="1" ht="14.25" thickTop="1" thickBot="1" x14ac:dyDescent="0.25">
      <c r="A8" s="1579" t="s">
        <v>1637</v>
      </c>
      <c r="B8" s="1580">
        <f>(B6-B7)</f>
        <v>286235</v>
      </c>
      <c r="C8" s="1580">
        <f>(C6-C7)</f>
        <v>0</v>
      </c>
      <c r="D8" s="1580">
        <f>(D6-D7)</f>
        <v>0</v>
      </c>
      <c r="E8" s="1578">
        <f>(E6-E7)</f>
        <v>0</v>
      </c>
      <c r="F8" s="1581">
        <f>SUM(F6-F7)</f>
        <v>286235</v>
      </c>
    </row>
    <row r="9" spans="1:8" s="1577" customFormat="1" ht="14.25" thickTop="1" thickBot="1" x14ac:dyDescent="0.25">
      <c r="A9" s="1582" t="s">
        <v>2023</v>
      </c>
      <c r="B9" s="1583">
        <f>'Acct Summary 7-8'!C81</f>
        <v>390920</v>
      </c>
      <c r="C9" s="1583">
        <f>'Acct Summary 7-8'!D81</f>
        <v>0</v>
      </c>
      <c r="D9" s="1583">
        <f>'Acct Summary 7-8'!F81</f>
        <v>0</v>
      </c>
      <c r="E9" s="1583">
        <f>'Acct Summary 7-8'!I81</f>
        <v>0</v>
      </c>
      <c r="F9" s="1662">
        <f>SUM(B9:E9)</f>
        <v>390920</v>
      </c>
    </row>
    <row r="10" spans="1:8" ht="16.5" customHeight="1" thickTop="1" x14ac:dyDescent="0.2">
      <c r="A10" s="1584"/>
      <c r="B10" s="1585"/>
      <c r="C10" s="2455" t="str">
        <f>IF(AND(F8&lt;0,F9&gt;=0,ABS(F8*3)&gt;ABS(F9)),A14,IF(AND(F8&lt;0,F9&gt;0,ABS(F8*3)&lt;=ABS(F9)),A15,IF(AND(F8&lt;0,F9&lt;0),A14,IF(F9=0,A17,A16))))</f>
        <v>Balanced - no deficit reduction plan is required.</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4" t="str">
        <f>COVER!A17</f>
        <v>Kankakee Area RVS</v>
      </c>
      <c r="B7" s="2495"/>
      <c r="C7" s="2495"/>
      <c r="D7" s="2507"/>
      <c r="E7" s="2508">
        <f>COVER!A13</f>
        <v>32000000046</v>
      </c>
      <c r="F7" s="2509"/>
      <c r="G7" s="2510" t="str">
        <f>COVER!T23</f>
        <v>065-018319</v>
      </c>
      <c r="H7" s="2511"/>
      <c r="I7" s="2511"/>
      <c r="J7" s="2511"/>
      <c r="K7" s="2511"/>
      <c r="L7" s="2512"/>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513"/>
      <c r="B9" s="2483"/>
      <c r="C9" s="2483"/>
      <c r="D9" s="2483"/>
      <c r="E9" s="2483"/>
      <c r="F9" s="2514"/>
      <c r="G9" s="2482" t="str">
        <f>COVER!T13</f>
        <v>Russell Leigh &amp; Associates</v>
      </c>
      <c r="H9" s="2501"/>
      <c r="I9" s="2501"/>
      <c r="J9" s="2501"/>
      <c r="K9" s="2501"/>
      <c r="L9" s="2515"/>
    </row>
    <row r="10" spans="1:29" ht="13.5" customHeight="1" x14ac:dyDescent="0.2">
      <c r="A10" s="2491" t="str">
        <f>COVER!A38</f>
        <v>Matthew Kelley</v>
      </c>
      <c r="B10" s="2492"/>
      <c r="C10" s="2492"/>
      <c r="D10" s="2492"/>
      <c r="E10" s="2492"/>
      <c r="F10" s="2493"/>
      <c r="G10" s="2482" t="str">
        <f>COVER!T17</f>
        <v xml:space="preserve">228 East Main </v>
      </c>
      <c r="H10" s="2484"/>
      <c r="I10" s="2484"/>
      <c r="J10" s="2484"/>
      <c r="K10" s="2484"/>
      <c r="L10" s="2497"/>
    </row>
    <row r="11" spans="1:29" ht="13.5" customHeight="1" x14ac:dyDescent="0.2">
      <c r="A11" s="2008" t="s">
        <v>1908</v>
      </c>
      <c r="B11" s="1960"/>
      <c r="C11" s="1950"/>
      <c r="D11" s="1962"/>
      <c r="E11" s="1950"/>
      <c r="F11" s="1951"/>
      <c r="G11" s="2482" t="str">
        <f>COVER!T19</f>
        <v>Hoopeston</v>
      </c>
      <c r="H11" s="2484"/>
      <c r="I11" s="2484"/>
      <c r="J11" s="2003" t="str">
        <f>COVER!X19</f>
        <v>IL</v>
      </c>
      <c r="K11" s="2003">
        <f>COVER!Z19</f>
        <v>60942</v>
      </c>
      <c r="L11" s="2002"/>
    </row>
    <row r="12" spans="1:29" ht="13.5" customHeight="1" x14ac:dyDescent="0.2">
      <c r="A12" s="2498" t="s">
        <v>1907</v>
      </c>
      <c r="B12" s="2499"/>
      <c r="C12" s="2499"/>
      <c r="D12" s="2499"/>
      <c r="E12" s="2499"/>
      <c r="F12" s="2500"/>
      <c r="G12" s="1919"/>
      <c r="H12" s="1296"/>
      <c r="I12" s="1296"/>
      <c r="J12" s="1296"/>
      <c r="K12" s="1296"/>
      <c r="L12" s="1920"/>
    </row>
    <row r="13" spans="1:29" ht="13.5" customHeight="1" x14ac:dyDescent="0.2">
      <c r="A13" s="2482"/>
      <c r="B13" s="2501"/>
      <c r="C13" s="2501"/>
      <c r="D13" s="2501"/>
      <c r="E13" s="1295"/>
      <c r="F13" s="2004"/>
      <c r="G13" s="2012" t="s">
        <v>1909</v>
      </c>
      <c r="H13" s="1953"/>
      <c r="I13" s="2502" t="str">
        <f>COVER!T25</f>
        <v>admin@russleigh.com</v>
      </c>
      <c r="J13" s="2503"/>
      <c r="K13" s="2503"/>
      <c r="L13" s="2504"/>
    </row>
    <row r="14" spans="1:29" ht="13.5" customHeight="1" x14ac:dyDescent="0.2">
      <c r="A14" s="2482" t="str">
        <f>COVER!A19</f>
        <v>4083 N 1000W Rd</v>
      </c>
      <c r="B14" s="2483"/>
      <c r="C14" s="2483"/>
      <c r="D14" s="2483"/>
      <c r="E14" s="2001">
        <v>0</v>
      </c>
      <c r="F14" s="1294"/>
      <c r="G14" s="2013" t="s">
        <v>1386</v>
      </c>
      <c r="H14" s="1280"/>
      <c r="I14" s="1280"/>
      <c r="J14" s="1280"/>
      <c r="K14" s="1280"/>
      <c r="L14" s="1952"/>
    </row>
    <row r="15" spans="1:29" ht="13.5" customHeight="1" x14ac:dyDescent="0.2">
      <c r="A15" s="2482" t="str">
        <f>COVER!A21</f>
        <v>Bourbonnais</v>
      </c>
      <c r="B15" s="2484"/>
      <c r="C15" s="2484"/>
      <c r="D15" s="1279"/>
      <c r="E15" s="1921"/>
      <c r="F15" s="1293"/>
      <c r="G15" s="2000" t="str">
        <f>COVER!T15</f>
        <v>Russell Leigh &amp; Associates</v>
      </c>
      <c r="H15" s="1280"/>
      <c r="I15" s="1280"/>
      <c r="J15" s="1280"/>
      <c r="K15" s="1280"/>
      <c r="L15" s="1952"/>
    </row>
    <row r="16" spans="1:29" ht="12.2" customHeight="1" x14ac:dyDescent="0.2">
      <c r="A16" s="2000"/>
      <c r="B16" s="1502"/>
      <c r="C16" s="2003">
        <f>COVER!A25</f>
        <v>60914</v>
      </c>
      <c r="D16" s="2003"/>
      <c r="E16" s="2003"/>
      <c r="F16" s="2004"/>
      <c r="G16" s="2485"/>
      <c r="H16" s="2486"/>
      <c r="I16" s="2486"/>
      <c r="J16" s="2486"/>
      <c r="K16" s="2486"/>
      <c r="L16" s="2487"/>
    </row>
    <row r="17" spans="1:13" ht="12.2" customHeight="1" x14ac:dyDescent="0.2">
      <c r="A17" s="2488"/>
      <c r="B17" s="2489"/>
      <c r="C17" s="2489"/>
      <c r="D17" s="2489"/>
      <c r="E17" s="2489"/>
      <c r="F17" s="2490"/>
      <c r="G17" s="2013" t="s">
        <v>1385</v>
      </c>
      <c r="H17" s="1280"/>
      <c r="I17" s="1280"/>
      <c r="J17" s="1280"/>
      <c r="K17" s="2014" t="s">
        <v>1384</v>
      </c>
      <c r="L17" s="1951"/>
      <c r="M17" s="1292"/>
    </row>
    <row r="18" spans="1:13" ht="12.2" customHeight="1" x14ac:dyDescent="0.2">
      <c r="A18" s="2491"/>
      <c r="B18" s="2492"/>
      <c r="C18" s="2492"/>
      <c r="D18" s="2492"/>
      <c r="E18" s="2492"/>
      <c r="F18" s="2493"/>
      <c r="G18" s="2494" t="str">
        <f>COVER!T21</f>
        <v>217-283-9336</v>
      </c>
      <c r="H18" s="2495"/>
      <c r="I18" s="2495"/>
      <c r="J18" s="2495"/>
      <c r="K18" s="2494" t="str">
        <f>COVER!X21</f>
        <v>217-283-9736</v>
      </c>
      <c r="L18" s="249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Kankakee Area RVS</v>
      </c>
      <c r="B1" s="2517"/>
      <c r="C1" s="2517"/>
      <c r="D1" s="2517"/>
    </row>
    <row r="2" spans="1:11" s="2007" customFormat="1" ht="12.75" x14ac:dyDescent="0.2">
      <c r="A2" s="2518">
        <f>'Single Audit Cover'!E7</f>
        <v>32000000046</v>
      </c>
      <c r="B2" s="2519"/>
      <c r="C2" s="2519"/>
      <c r="D2" s="2519"/>
    </row>
    <row r="3" spans="1:11" s="2007" customFormat="1" ht="12.75" x14ac:dyDescent="0.2">
      <c r="A3" s="2516" t="s">
        <v>1899</v>
      </c>
      <c r="B3" s="2517"/>
      <c r="C3" s="2517"/>
      <c r="D3" s="2517"/>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Kankakee Area RVS</v>
      </c>
      <c r="B1" s="2522"/>
      <c r="C1" s="2522"/>
      <c r="D1" s="2522"/>
      <c r="E1" s="2522"/>
    </row>
    <row r="2" spans="1:5" x14ac:dyDescent="0.2">
      <c r="A2" s="2523">
        <f>'Single Audit Cover'!E7</f>
        <v>32000000046</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251670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251670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251670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0</v>
      </c>
    </row>
    <row r="49" spans="2:4" x14ac:dyDescent="0.2">
      <c r="B49" s="1335" t="s">
        <v>1443</v>
      </c>
      <c r="C49" s="1335"/>
      <c r="D49" s="1917">
        <f>D32-D47</f>
        <v>251670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5" t="str">
        <f>'Single Audit Cover'!A7</f>
        <v>Kankakee Area RVS</v>
      </c>
      <c r="B1" s="2536"/>
      <c r="C1" s="2536"/>
      <c r="D1" s="2536"/>
      <c r="E1" s="1412"/>
    </row>
    <row r="2" spans="1:7" ht="13.5" customHeight="1" x14ac:dyDescent="0.2">
      <c r="A2" s="2537">
        <f>'Single Audit Cover'!E7</f>
        <v>32000000046</v>
      </c>
      <c r="B2" s="2538"/>
      <c r="C2" s="2538"/>
      <c r="D2" s="2538"/>
      <c r="E2" s="1402"/>
    </row>
    <row r="3" spans="1:7" ht="15.75" customHeight="1" x14ac:dyDescent="0.25">
      <c r="A3" s="2539" t="s">
        <v>1494</v>
      </c>
      <c r="B3" s="2540"/>
      <c r="C3" s="2540"/>
      <c r="D3" s="2540"/>
      <c r="E3" s="1411"/>
    </row>
    <row r="4" spans="1:7" ht="13.5" customHeight="1" x14ac:dyDescent="0.25">
      <c r="A4" s="2541" t="str">
        <f>'Single Audit Cover'!A4</f>
        <v>Year Ending June 30, 2017</v>
      </c>
      <c r="B4" s="2542"/>
      <c r="C4" s="2542"/>
      <c r="D4" s="2542"/>
      <c r="E4" s="1411"/>
    </row>
    <row r="5" spans="1:7" ht="8.25" customHeight="1" x14ac:dyDescent="0.2">
      <c r="C5" s="1351"/>
      <c r="D5" s="1351"/>
    </row>
    <row r="6" spans="1:7" ht="13.5" customHeight="1" x14ac:dyDescent="0.2">
      <c r="A6" s="1343" t="s">
        <v>1848</v>
      </c>
      <c r="C6" s="1351"/>
      <c r="D6" s="1351"/>
    </row>
    <row r="7" spans="1:7" ht="60.95" customHeight="1" x14ac:dyDescent="0.2">
      <c r="A7" s="2534" t="s">
        <v>1903</v>
      </c>
      <c r="B7" s="2534"/>
      <c r="C7" s="2534"/>
      <c r="D7" s="2534"/>
      <c r="E7" s="2534"/>
      <c r="F7" s="2534"/>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34" t="s">
        <v>1849</v>
      </c>
      <c r="B13" s="2534"/>
      <c r="C13" s="2534"/>
      <c r="D13" s="2534"/>
      <c r="E13" s="2534"/>
      <c r="F13" s="2534"/>
    </row>
    <row r="14" spans="1:7" ht="9.75" customHeight="1" x14ac:dyDescent="0.2">
      <c r="C14" s="1339"/>
      <c r="D14" s="1339"/>
    </row>
    <row r="15" spans="1:7" ht="13.5" customHeight="1" x14ac:dyDescent="0.2">
      <c r="C15" s="1739" t="s">
        <v>1493</v>
      </c>
      <c r="D15" s="2532" t="s">
        <v>1492</v>
      </c>
      <c r="E15" s="2532"/>
      <c r="F15" s="2532"/>
    </row>
    <row r="16" spans="1:7" ht="13.5" customHeight="1" x14ac:dyDescent="0.2">
      <c r="A16" s="1371"/>
      <c r="B16" s="1343" t="s">
        <v>1491</v>
      </c>
      <c r="C16" s="1739" t="s">
        <v>1490</v>
      </c>
      <c r="D16" s="2533" t="s">
        <v>2072</v>
      </c>
      <c r="E16" s="2533"/>
      <c r="F16" s="2533"/>
    </row>
    <row r="17" spans="1:6" ht="20.45" customHeight="1" x14ac:dyDescent="0.2">
      <c r="A17" s="2050"/>
      <c r="B17" s="2051"/>
      <c r="C17" s="1964"/>
      <c r="D17" s="2527"/>
      <c r="E17" s="2527"/>
      <c r="F17" s="2527"/>
    </row>
    <row r="18" spans="1:6" ht="20.65" customHeight="1" x14ac:dyDescent="0.2">
      <c r="A18" s="2050"/>
      <c r="B18" s="2051"/>
      <c r="C18" s="1964"/>
      <c r="D18" s="2527"/>
      <c r="E18" s="2527"/>
      <c r="F18" s="2527"/>
    </row>
    <row r="19" spans="1:6" ht="20.65" customHeight="1" x14ac:dyDescent="0.2">
      <c r="A19" s="2050"/>
      <c r="B19" s="2051"/>
      <c r="C19" s="1964"/>
      <c r="D19" s="2527"/>
      <c r="E19" s="2527"/>
      <c r="F19" s="2527"/>
    </row>
    <row r="20" spans="1:6" ht="20.65" customHeight="1" x14ac:dyDescent="0.2">
      <c r="A20" s="2050"/>
      <c r="B20" s="2051"/>
      <c r="C20" s="1964"/>
      <c r="D20" s="2527"/>
      <c r="E20" s="2527"/>
      <c r="F20" s="2527"/>
    </row>
    <row r="21" spans="1:6" ht="20.65" customHeight="1" x14ac:dyDescent="0.2">
      <c r="A21" s="2050"/>
      <c r="B21" s="2051"/>
      <c r="C21" s="1964"/>
      <c r="D21" s="2527"/>
      <c r="E21" s="2527"/>
      <c r="F21" s="2527"/>
    </row>
    <row r="22" spans="1:6" ht="20.65" customHeight="1" x14ac:dyDescent="0.2">
      <c r="A22" s="2050"/>
      <c r="B22" s="2051"/>
      <c r="C22" s="1964"/>
      <c r="D22" s="2527"/>
      <c r="E22" s="2527"/>
      <c r="F22" s="2527"/>
    </row>
    <row r="23" spans="1:6" ht="20.65" customHeight="1" x14ac:dyDescent="0.2">
      <c r="A23" s="2050"/>
      <c r="B23" s="2051"/>
      <c r="C23" s="1964"/>
      <c r="D23" s="2527"/>
      <c r="E23" s="2527"/>
      <c r="F23" s="2527"/>
    </row>
    <row r="24" spans="1:6" ht="20.65" customHeight="1" x14ac:dyDescent="0.2">
      <c r="A24" s="2050"/>
      <c r="B24" s="2051"/>
      <c r="C24" s="1964"/>
      <c r="D24" s="2527"/>
      <c r="E24" s="2527"/>
      <c r="F24" s="2527"/>
    </row>
    <row r="25" spans="1:6" ht="20.65" customHeight="1" x14ac:dyDescent="0.2">
      <c r="A25" s="2050"/>
      <c r="B25" s="2051"/>
      <c r="C25" s="1964"/>
      <c r="D25" s="2527"/>
      <c r="E25" s="2527"/>
      <c r="F25" s="2527"/>
    </row>
    <row r="26" spans="1:6" ht="20.65" customHeight="1" x14ac:dyDescent="0.2">
      <c r="A26" s="2050"/>
      <c r="B26" s="2051"/>
      <c r="C26" s="1964"/>
      <c r="D26" s="2527"/>
      <c r="E26" s="2527"/>
      <c r="F26" s="2527"/>
    </row>
    <row r="27" spans="1:6" ht="20.65" customHeight="1" x14ac:dyDescent="0.2">
      <c r="A27" s="2050"/>
      <c r="B27" s="2051"/>
      <c r="C27" s="1964"/>
      <c r="D27" s="2527"/>
      <c r="E27" s="2527"/>
      <c r="F27" s="2527"/>
    </row>
    <row r="28" spans="1:6" ht="20.65" customHeight="1" x14ac:dyDescent="0.2">
      <c r="A28" s="2050"/>
      <c r="B28" s="2051"/>
      <c r="C28" s="1964"/>
      <c r="D28" s="2527"/>
      <c r="E28" s="2527"/>
      <c r="F28" s="2527"/>
    </row>
    <row r="29" spans="1:6" ht="20.65" customHeight="1" x14ac:dyDescent="0.2">
      <c r="A29" s="2050"/>
      <c r="B29" s="2051"/>
      <c r="C29" s="1964"/>
      <c r="D29" s="2527"/>
      <c r="E29" s="2527"/>
      <c r="F29" s="2527"/>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28" t="s">
        <v>2073</v>
      </c>
      <c r="B32" s="2528"/>
      <c r="C32" s="2528"/>
      <c r="D32" s="2528"/>
      <c r="E32" s="2528"/>
      <c r="F32" s="2528"/>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29">
        <f>+C33+C34</f>
        <v>0</v>
      </c>
      <c r="F34" s="2530"/>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1" t="s">
        <v>2076</v>
      </c>
      <c r="C49" s="2531"/>
      <c r="D49" s="2531"/>
      <c r="E49" s="1402"/>
    </row>
    <row r="50" spans="1:5" s="1356" customFormat="1" ht="3.75" customHeight="1" x14ac:dyDescent="0.2">
      <c r="A50" s="1403"/>
      <c r="B50" s="2056"/>
      <c r="C50" s="2056"/>
      <c r="D50" s="2056"/>
      <c r="E50" s="1402"/>
    </row>
    <row r="51" spans="1:5" s="1356" customFormat="1" ht="20.25" customHeight="1" x14ac:dyDescent="0.2">
      <c r="A51" s="1401">
        <v>6</v>
      </c>
      <c r="B51" s="2526" t="s">
        <v>1944</v>
      </c>
      <c r="C51" s="2526"/>
      <c r="D51" s="2526"/>
    </row>
    <row r="52" spans="1:5" ht="14.25" customHeight="1" x14ac:dyDescent="0.2">
      <c r="A52" s="1401"/>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3" t="str">
        <f>'Single Audit Cover'!A7</f>
        <v>Kankakee Area RVS</v>
      </c>
      <c r="C1" s="2544"/>
      <c r="D1" s="2544"/>
      <c r="E1" s="2544"/>
      <c r="F1" s="2544"/>
      <c r="G1" s="2544"/>
      <c r="H1" s="2544"/>
      <c r="I1" s="2544"/>
      <c r="J1" s="2544"/>
      <c r="K1" s="2544"/>
      <c r="L1" s="2544"/>
      <c r="M1" s="2544"/>
    </row>
    <row r="2" spans="2:14" ht="15" x14ac:dyDescent="0.2">
      <c r="B2" s="2545">
        <f>'Single Audit Cover'!E7</f>
        <v>32000000046</v>
      </c>
      <c r="C2" s="2545"/>
      <c r="D2" s="2545"/>
      <c r="E2" s="2545"/>
      <c r="F2" s="2545"/>
      <c r="G2" s="2545"/>
      <c r="H2" s="2545"/>
      <c r="I2" s="2545"/>
      <c r="J2" s="2545"/>
      <c r="K2" s="2545"/>
      <c r="L2" s="2545"/>
      <c r="M2" s="2545"/>
      <c r="N2" s="1400"/>
    </row>
    <row r="3" spans="2:14" ht="15" x14ac:dyDescent="0.2">
      <c r="B3" s="2546" t="s">
        <v>1432</v>
      </c>
      <c r="C3" s="2546"/>
      <c r="D3" s="2546"/>
      <c r="E3" s="2546"/>
      <c r="F3" s="2546"/>
      <c r="G3" s="2546"/>
      <c r="H3" s="2546"/>
      <c r="I3" s="2546"/>
      <c r="J3" s="2546"/>
      <c r="K3" s="2546"/>
      <c r="L3" s="2546"/>
      <c r="M3" s="2546"/>
      <c r="N3" s="1400"/>
    </row>
    <row r="4" spans="2:14" ht="15" x14ac:dyDescent="0.2">
      <c r="B4" s="2547" t="str">
        <f>'[1]Single Audit Cover'!A4</f>
        <v>Year Ending June 30, 2017</v>
      </c>
      <c r="C4" s="2547"/>
      <c r="D4" s="2547"/>
      <c r="E4" s="2547"/>
      <c r="F4" s="2547"/>
      <c r="G4" s="2547"/>
      <c r="H4" s="2547"/>
      <c r="I4" s="2547"/>
      <c r="J4" s="2547"/>
      <c r="K4" s="2547"/>
      <c r="L4" s="2547"/>
      <c r="M4" s="2547"/>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9" t="str">
        <f>'Single Audit Cover'!A7</f>
        <v>Kankakee Area RVS</v>
      </c>
      <c r="C1" s="2560"/>
      <c r="D1" s="2560"/>
      <c r="E1" s="2560"/>
      <c r="F1" s="2560"/>
      <c r="G1" s="2560"/>
      <c r="H1" s="2560"/>
      <c r="I1" s="2560"/>
      <c r="J1" s="1439"/>
    </row>
    <row r="2" spans="2:10" s="1351" customFormat="1" ht="12.75" customHeight="1" x14ac:dyDescent="0.2">
      <c r="B2" s="2561">
        <f>'Single Audit Cover'!E7</f>
        <v>32000000046</v>
      </c>
      <c r="C2" s="2562"/>
      <c r="D2" s="2562"/>
      <c r="E2" s="2562"/>
      <c r="F2" s="2562"/>
      <c r="G2" s="2562"/>
      <c r="H2" s="2562"/>
      <c r="I2" s="2562"/>
      <c r="J2" s="1439"/>
    </row>
    <row r="3" spans="2:10" s="1351" customFormat="1" ht="12.75" customHeight="1" x14ac:dyDescent="0.2">
      <c r="B3" s="2563" t="s">
        <v>1512</v>
      </c>
      <c r="C3" s="2542"/>
      <c r="D3" s="2542"/>
      <c r="E3" s="2542"/>
      <c r="F3" s="2542"/>
      <c r="G3" s="2542"/>
      <c r="H3" s="2542"/>
      <c r="I3" s="2542"/>
      <c r="J3" s="1438"/>
    </row>
    <row r="4" spans="2:10" s="1351" customFormat="1" ht="12.75" customHeight="1" x14ac:dyDescent="0.2">
      <c r="B4" s="2563" t="str">
        <f>'Single Audit Cover'!A4</f>
        <v>Year Ending June 30, 2017</v>
      </c>
      <c r="C4" s="2542"/>
      <c r="D4" s="2542"/>
      <c r="E4" s="2542"/>
      <c r="F4" s="2542"/>
      <c r="G4" s="2542"/>
      <c r="H4" s="2542"/>
      <c r="I4" s="2542"/>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3" t="s">
        <v>1511</v>
      </c>
      <c r="C7" s="2542"/>
      <c r="D7" s="2542"/>
      <c r="E7" s="2542"/>
      <c r="F7" s="2542"/>
      <c r="G7" s="2542"/>
      <c r="H7" s="2542"/>
      <c r="I7" s="2542"/>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4"/>
      <c r="D11" s="2564"/>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5"/>
      <c r="E29" s="2565"/>
      <c r="F29" s="2565"/>
      <c r="G29" s="2565"/>
      <c r="H29" s="2565"/>
      <c r="I29" s="2565"/>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6" t="s">
        <v>1499</v>
      </c>
      <c r="D37" s="2567"/>
      <c r="E37" s="2567"/>
      <c r="F37" s="2568"/>
      <c r="G37" s="2566" t="s">
        <v>2079</v>
      </c>
      <c r="H37" s="2567"/>
      <c r="I37" s="2568"/>
    </row>
    <row r="38" spans="2:9" ht="16.5" customHeight="1" x14ac:dyDescent="0.2">
      <c r="B38" s="2063"/>
      <c r="C38" s="2555"/>
      <c r="D38" s="2556"/>
      <c r="E38" s="2556"/>
      <c r="F38" s="2557"/>
      <c r="G38" s="2569"/>
      <c r="H38" s="2570"/>
      <c r="I38" s="2571"/>
    </row>
    <row r="39" spans="2:9" ht="16.5" customHeight="1" x14ac:dyDescent="0.2">
      <c r="B39" s="2063"/>
      <c r="C39" s="2555"/>
      <c r="D39" s="2556"/>
      <c r="E39" s="2556"/>
      <c r="F39" s="2557"/>
      <c r="G39" s="2558"/>
      <c r="H39" s="2558"/>
      <c r="I39" s="2558"/>
    </row>
    <row r="40" spans="2:9" ht="16.5" customHeight="1" x14ac:dyDescent="0.2">
      <c r="B40" s="2063"/>
      <c r="C40" s="2555"/>
      <c r="D40" s="2556"/>
      <c r="E40" s="2556"/>
      <c r="F40" s="2557"/>
      <c r="G40" s="2558"/>
      <c r="H40" s="2558"/>
      <c r="I40" s="2558"/>
    </row>
    <row r="41" spans="2:9" ht="16.5" customHeight="1" x14ac:dyDescent="0.2">
      <c r="B41" s="2063"/>
      <c r="C41" s="2555"/>
      <c r="D41" s="2556"/>
      <c r="E41" s="2556"/>
      <c r="F41" s="2557"/>
      <c r="G41" s="2558"/>
      <c r="H41" s="2558"/>
      <c r="I41" s="2558"/>
    </row>
    <row r="42" spans="2:9" ht="16.5" customHeight="1" x14ac:dyDescent="0.2">
      <c r="B42" s="2063"/>
      <c r="C42" s="2555"/>
      <c r="D42" s="2556"/>
      <c r="E42" s="2556"/>
      <c r="F42" s="2557"/>
      <c r="G42" s="2558"/>
      <c r="H42" s="2558"/>
      <c r="I42" s="2558"/>
    </row>
    <row r="43" spans="2:9" ht="16.5" customHeight="1" x14ac:dyDescent="0.2">
      <c r="B43" s="2063"/>
      <c r="C43" s="2548" t="s">
        <v>2080</v>
      </c>
      <c r="D43" s="2549"/>
      <c r="E43" s="2549"/>
      <c r="F43" s="2550"/>
      <c r="G43" s="2551">
        <f>SUM(G38:I42)</f>
        <v>0</v>
      </c>
      <c r="H43" s="2551"/>
      <c r="I43" s="2551"/>
    </row>
    <row r="44" spans="2:9" ht="12.75" customHeight="1" x14ac:dyDescent="0.2"/>
    <row r="45" spans="2:9" ht="12.75" customHeight="1" x14ac:dyDescent="0.2">
      <c r="B45" s="1431" t="s">
        <v>2081</v>
      </c>
      <c r="D45" s="2552">
        <v>0</v>
      </c>
      <c r="E45" s="2553"/>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54"/>
      <c r="F49" s="2554"/>
      <c r="G49" s="255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9" t="str">
        <f>'Single Audit Cover'!A7</f>
        <v>Kankakee Area RVS</v>
      </c>
      <c r="C1" s="2559"/>
      <c r="D1" s="2559"/>
      <c r="E1" s="2559"/>
      <c r="F1" s="2559"/>
      <c r="G1" s="2559"/>
      <c r="H1" s="2559"/>
      <c r="I1" s="2559"/>
      <c r="J1" s="2559"/>
      <c r="K1" s="2559"/>
      <c r="L1" s="1472"/>
      <c r="M1" s="1472"/>
    </row>
    <row r="2" spans="1:13" ht="12" customHeight="1" x14ac:dyDescent="0.2">
      <c r="B2" s="2561">
        <f>'Single Audit Cover'!E7</f>
        <v>32000000046</v>
      </c>
      <c r="C2" s="2561"/>
      <c r="D2" s="2561"/>
      <c r="E2" s="2561"/>
      <c r="F2" s="2561"/>
      <c r="G2" s="2561"/>
      <c r="H2" s="2561"/>
      <c r="I2" s="2561"/>
      <c r="J2" s="2561"/>
      <c r="K2" s="2561"/>
      <c r="L2" s="1471"/>
      <c r="M2" s="1470"/>
    </row>
    <row r="3" spans="1:13" ht="10.35" customHeight="1" x14ac:dyDescent="0.2">
      <c r="B3" s="2541" t="s">
        <v>1512</v>
      </c>
      <c r="C3" s="2541"/>
      <c r="D3" s="2541"/>
      <c r="E3" s="2541"/>
      <c r="F3" s="2541"/>
      <c r="G3" s="2541"/>
      <c r="H3" s="2541"/>
      <c r="I3" s="2541"/>
      <c r="J3" s="2541"/>
      <c r="K3" s="2541"/>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Kankakee Area RVS</v>
      </c>
      <c r="C1" s="2581"/>
      <c r="D1" s="2581"/>
      <c r="E1" s="2581"/>
      <c r="F1" s="2581"/>
      <c r="G1" s="2581"/>
      <c r="H1" s="2581"/>
      <c r="I1" s="2581"/>
      <c r="J1" s="2581"/>
      <c r="K1" s="2581"/>
      <c r="L1" s="1491"/>
    </row>
    <row r="2" spans="1:12" ht="12.75" customHeight="1" x14ac:dyDescent="0.2">
      <c r="B2" s="2582">
        <f>'Single Audit Cover'!E7</f>
        <v>32000000046</v>
      </c>
      <c r="C2" s="2582"/>
      <c r="D2" s="2582"/>
      <c r="E2" s="2582"/>
      <c r="F2" s="2582"/>
      <c r="G2" s="2582"/>
      <c r="H2" s="2582"/>
      <c r="I2" s="2582"/>
      <c r="J2" s="2582"/>
      <c r="K2" s="2582"/>
      <c r="L2" s="1490"/>
    </row>
    <row r="3" spans="1:12" ht="12.75" customHeight="1" x14ac:dyDescent="0.2">
      <c r="B3" s="2541" t="s">
        <v>1512</v>
      </c>
      <c r="C3" s="2541"/>
      <c r="D3" s="2541"/>
      <c r="E3" s="2541"/>
      <c r="F3" s="2541"/>
      <c r="G3" s="2541"/>
      <c r="H3" s="2541"/>
      <c r="I3" s="2541"/>
      <c r="J3" s="2541"/>
      <c r="K3" s="2541"/>
      <c r="L3" s="1469"/>
    </row>
    <row r="4" spans="1:12" ht="12.75" customHeight="1" x14ac:dyDescent="0.2">
      <c r="B4" s="2541" t="str">
        <f>'Single Audit Cover'!A4</f>
        <v>Year Ending June 30, 2017</v>
      </c>
      <c r="C4" s="2541"/>
      <c r="D4" s="2541"/>
      <c r="E4" s="2541"/>
      <c r="F4" s="2541"/>
      <c r="G4" s="2541"/>
      <c r="H4" s="2541"/>
      <c r="I4" s="2541"/>
      <c r="J4" s="2541"/>
      <c r="K4" s="2541"/>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5"/>
      <c r="G12" s="2565"/>
      <c r="H12" s="2565"/>
      <c r="I12" s="2565"/>
      <c r="J12" s="2565"/>
      <c r="K12" s="256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8"/>
      <c r="E14" s="2578"/>
      <c r="F14" s="2578"/>
      <c r="H14" s="1408" t="s">
        <v>1545</v>
      </c>
      <c r="I14" s="2579"/>
      <c r="J14" s="2579"/>
      <c r="K14" s="257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79"/>
      <c r="E16" s="2579"/>
      <c r="F16" s="2579"/>
      <c r="G16" s="2579"/>
      <c r="H16" s="2579"/>
      <c r="I16" s="2579"/>
      <c r="J16" s="2579"/>
      <c r="K16" s="2579"/>
      <c r="L16" s="1405"/>
    </row>
    <row r="17" spans="2:12" ht="13.5" customHeight="1" x14ac:dyDescent="0.2">
      <c r="B17" s="1409" t="s">
        <v>1543</v>
      </c>
      <c r="C17" s="1409"/>
      <c r="D17" s="2580"/>
      <c r="E17" s="2580"/>
      <c r="F17" s="2580"/>
      <c r="G17" s="2580"/>
      <c r="H17" s="2580"/>
      <c r="I17" s="2580"/>
      <c r="J17" s="2580"/>
      <c r="K17" s="258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9" t="str">
        <f>'Single Audit Cover'!A7</f>
        <v>Kankakee Area RVS</v>
      </c>
      <c r="C1" s="2559"/>
      <c r="D1" s="2559"/>
      <c r="E1" s="1501"/>
    </row>
    <row r="2" spans="2:5" s="1371" customFormat="1" ht="12.75" customHeight="1" x14ac:dyDescent="0.2">
      <c r="B2" s="2561">
        <f>'Single Audit Cover'!E7</f>
        <v>32000000046</v>
      </c>
      <c r="C2" s="2561"/>
      <c r="D2" s="2561"/>
      <c r="E2" s="1500"/>
    </row>
    <row r="3" spans="2:5" s="1332" customFormat="1" ht="12.75" customHeight="1" x14ac:dyDescent="0.2">
      <c r="B3" s="2541" t="s">
        <v>1561</v>
      </c>
      <c r="C3" s="2541"/>
      <c r="D3" s="2541"/>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9" t="str">
        <f>'Single Audit Cover'!A7</f>
        <v>Kankakee Area RVS</v>
      </c>
      <c r="C1" s="2559"/>
      <c r="D1" s="2559"/>
      <c r="E1" s="2559"/>
      <c r="F1" s="1491"/>
      <c r="G1" s="1491"/>
      <c r="H1" s="1491"/>
      <c r="I1" s="1491"/>
      <c r="J1" s="1491"/>
      <c r="K1" s="1491"/>
      <c r="L1" s="1491"/>
    </row>
    <row r="2" spans="2:12" ht="13.5" customHeight="1" x14ac:dyDescent="0.2">
      <c r="B2" s="2561">
        <f>'Single Audit Cover'!E7</f>
        <v>32000000046</v>
      </c>
      <c r="C2" s="2561"/>
      <c r="D2" s="2561"/>
      <c r="E2" s="2561"/>
      <c r="F2" s="1490"/>
      <c r="G2" s="1490"/>
      <c r="H2" s="1490"/>
      <c r="I2" s="1490"/>
      <c r="J2" s="1490"/>
      <c r="K2" s="1490"/>
      <c r="L2" s="1490"/>
    </row>
    <row r="3" spans="2:12" ht="13.5" customHeight="1" x14ac:dyDescent="0.2">
      <c r="B3" s="2541" t="s">
        <v>1569</v>
      </c>
      <c r="C3" s="2541"/>
      <c r="D3" s="2541"/>
      <c r="E3" s="2541"/>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32000000046</v>
      </c>
    </row>
    <row r="3" spans="1:2" x14ac:dyDescent="0.2">
      <c r="A3" t="s">
        <v>1110</v>
      </c>
      <c r="B3" s="1222" t="str">
        <f>COVER!A15</f>
        <v>Kankakee</v>
      </c>
    </row>
    <row r="4" spans="1:2" x14ac:dyDescent="0.2">
      <c r="A4" t="s">
        <v>1166</v>
      </c>
      <c r="B4" s="1222" t="str">
        <f>COVER!A17</f>
        <v>Kankakee Area RVS</v>
      </c>
    </row>
    <row r="5" spans="1:2" x14ac:dyDescent="0.2">
      <c r="A5" t="s">
        <v>799</v>
      </c>
      <c r="B5" s="1222" t="str">
        <f>COVER!A38</f>
        <v>Matthew Kelley</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Russell Leigh &amp; Associates</v>
      </c>
    </row>
    <row r="18" spans="1:2" x14ac:dyDescent="0.2">
      <c r="A18" t="s">
        <v>1345</v>
      </c>
      <c r="B18" s="1222" t="str">
        <f>COVER!T17</f>
        <v xml:space="preserve">228 East Main </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390920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390920</v>
      </c>
      <c r="D92" s="13" t="str">
        <f t="shared" si="0"/>
        <v>Error?</v>
      </c>
    </row>
    <row r="93" spans="1:4" x14ac:dyDescent="0.2">
      <c r="A93" s="54">
        <v>32</v>
      </c>
      <c r="B93" s="1222">
        <f>'Assets-Liab 5-6'!C41</f>
        <v>390920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1353814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1353814</v>
      </c>
      <c r="C279" s="13" t="s">
        <v>653</v>
      </c>
      <c r="D279" s="13" t="str">
        <f t="shared" si="3"/>
        <v>Error?</v>
      </c>
    </row>
    <row r="280" spans="1:4" x14ac:dyDescent="0.2">
      <c r="A280" s="54">
        <v>219</v>
      </c>
      <c r="B280" s="1222">
        <f>'Assets-Liab 5-6'!M40</f>
        <v>1353814</v>
      </c>
      <c r="D280" s="13" t="str">
        <f t="shared" si="3"/>
        <v>Error?</v>
      </c>
    </row>
    <row r="281" spans="1:4" x14ac:dyDescent="0.2">
      <c r="A281" s="54">
        <v>220</v>
      </c>
      <c r="B281" s="1222">
        <f>'Assets-Liab 5-6'!M41</f>
        <v>1353814</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83156</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83156</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8056</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8056</v>
      </c>
      <c r="C727" s="13" t="s">
        <v>653</v>
      </c>
      <c r="D727" s="13" t="str">
        <f t="shared" si="10"/>
        <v>Error?</v>
      </c>
    </row>
    <row r="728" spans="1:4" x14ac:dyDescent="0.2">
      <c r="A728" s="54">
        <v>667</v>
      </c>
      <c r="B728" s="1222">
        <f>'Expenditures 15-22'!C44</f>
        <v>48480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48480</v>
      </c>
      <c r="C731" s="13" t="s">
        <v>653</v>
      </c>
      <c r="D731" s="13" t="str">
        <f t="shared" si="10"/>
        <v>Error?</v>
      </c>
    </row>
    <row r="732" spans="1:4" x14ac:dyDescent="0.2">
      <c r="A732" s="54">
        <v>671</v>
      </c>
      <c r="B732" s="1222">
        <f>'Expenditures 15-22'!C49</f>
        <v>51124</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51124</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9793</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9793</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117453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200609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9904</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9904</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617</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617</v>
      </c>
      <c r="C785" s="13" t="s">
        <v>653</v>
      </c>
      <c r="D785" s="13" t="str">
        <f t="shared" si="11"/>
        <v>Error?</v>
      </c>
    </row>
    <row r="786" spans="1:4" x14ac:dyDescent="0.2">
      <c r="A786" s="54">
        <v>725</v>
      </c>
      <c r="B786" s="1222">
        <f>'Expenditures 15-22'!D44</f>
        <v>10307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10307</v>
      </c>
      <c r="C789" s="13" t="s">
        <v>653</v>
      </c>
      <c r="D789" s="13" t="str">
        <f t="shared" si="11"/>
        <v>Error?</v>
      </c>
    </row>
    <row r="790" spans="1:4" x14ac:dyDescent="0.2">
      <c r="A790" s="54">
        <v>729</v>
      </c>
      <c r="B790" s="1222">
        <f>'Expenditures 15-22'!D49</f>
        <v>17458</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17458</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1607</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1607</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29989</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39893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4873</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4873</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6988</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6988</v>
      </c>
      <c r="C843" s="13" t="s">
        <v>653</v>
      </c>
      <c r="D843" s="13" t="str">
        <f t="shared" si="12"/>
        <v>Error?</v>
      </c>
    </row>
    <row r="844" spans="1:4" x14ac:dyDescent="0.2">
      <c r="A844" s="54">
        <v>783</v>
      </c>
      <c r="B844" s="1222">
        <f>'Expenditures 15-22'!E44</f>
        <v>20255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20255</v>
      </c>
      <c r="C847" s="13" t="s">
        <v>653</v>
      </c>
      <c r="D847" s="13" t="str">
        <f t="shared" si="12"/>
        <v>Error?</v>
      </c>
    </row>
    <row r="848" spans="1:4" x14ac:dyDescent="0.2">
      <c r="A848" s="54">
        <v>787</v>
      </c>
      <c r="B848" s="1222">
        <f>'Expenditures 15-22'!E49</f>
        <v>3321</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3321</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5989</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5989</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36553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41426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21229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21229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31563</v>
      </c>
      <c r="D904" s="13" t="str">
        <f t="shared" si="13"/>
        <v>Error?</v>
      </c>
    </row>
    <row r="905" spans="1:4" x14ac:dyDescent="0.2">
      <c r="A905" s="54">
        <v>844</v>
      </c>
      <c r="B905" s="1222">
        <f>'Expenditures 15-22'!F47</f>
        <v>31563</v>
      </c>
      <c r="C905" s="13" t="s">
        <v>653</v>
      </c>
      <c r="D905" s="13" t="str">
        <f t="shared" si="13"/>
        <v>Error?</v>
      </c>
    </row>
    <row r="906" spans="1:4" x14ac:dyDescent="0.2">
      <c r="A906" s="54">
        <v>845</v>
      </c>
      <c r="B906" s="1222">
        <f>'Expenditures 15-22'!F49</f>
        <v>461</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461</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3677</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3677</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35701</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56930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65157</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65157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65157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184319</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184319</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15661</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15661</v>
      </c>
      <c r="C1115" s="13" t="s">
        <v>653</v>
      </c>
      <c r="D1115" s="13" t="str">
        <f t="shared" si="16"/>
        <v>Error?</v>
      </c>
    </row>
    <row r="1116" spans="1:4" x14ac:dyDescent="0.2">
      <c r="A1116" s="54">
        <v>1055</v>
      </c>
      <c r="B1116" s="1222">
        <f>'Expenditures 15-22'!K44</f>
        <v>79042</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31563</v>
      </c>
      <c r="C1118" s="13" t="s">
        <v>653</v>
      </c>
      <c r="D1118" s="13" t="str">
        <f t="shared" si="16"/>
        <v>Error?</v>
      </c>
    </row>
    <row r="1119" spans="1:4" x14ac:dyDescent="0.2">
      <c r="A1119" s="54">
        <v>1058</v>
      </c>
      <c r="B1119" s="1222">
        <f>'Expenditures 15-22'!K47</f>
        <v>110605</v>
      </c>
      <c r="C1119" s="13" t="s">
        <v>653</v>
      </c>
      <c r="D1119" s="13" t="str">
        <f t="shared" si="16"/>
        <v>Error?</v>
      </c>
    </row>
    <row r="1120" spans="1:4" x14ac:dyDescent="0.2">
      <c r="A1120" s="54">
        <v>1059</v>
      </c>
      <c r="B1120" s="1222">
        <f>'Expenditures 15-22'!K49</f>
        <v>72364</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72364</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21066</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21066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219696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404015</v>
      </c>
      <c r="C1152" s="13" t="s">
        <v>653</v>
      </c>
      <c r="D1152" s="13" t="str">
        <f t="shared" si="17"/>
        <v>Error?</v>
      </c>
    </row>
    <row r="1153" spans="1:4" x14ac:dyDescent="0.2">
      <c r="A1153" s="54">
        <v>1092</v>
      </c>
      <c r="B1153" s="1222">
        <f>'Expenditures 15-22'!K115</f>
        <v>286235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104685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390920</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1288657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1288657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65157</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65157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1353814</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1353814</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1059535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1059535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63620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63620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1123155</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1123155</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230659</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230659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0</v>
      </c>
      <c r="C2551" s="13" t="s">
        <v>653</v>
      </c>
      <c r="D2551" s="13" t="str">
        <f t="shared" si="38"/>
        <v>Error?</v>
      </c>
    </row>
    <row r="2552" spans="1:4" x14ac:dyDescent="0.2">
      <c r="A2552" s="82">
        <v>2491</v>
      </c>
      <c r="D2552" s="13" t="str">
        <f t="shared" si="38"/>
        <v>OK</v>
      </c>
    </row>
    <row r="2553" spans="1:4" x14ac:dyDescent="0.2">
      <c r="A2553" s="54">
        <v>2492</v>
      </c>
      <c r="B2553" s="1222">
        <f>'Acct Summary 7-8'!C6</f>
        <v>438580</v>
      </c>
      <c r="C2553" s="13" t="s">
        <v>653</v>
      </c>
      <c r="D2553" s="13" t="str">
        <f t="shared" si="38"/>
        <v>Error?</v>
      </c>
    </row>
    <row r="2554" spans="1:4" x14ac:dyDescent="0.2">
      <c r="A2554" s="54">
        <v>2493</v>
      </c>
      <c r="B2554" s="1222">
        <f>'Acct Summary 7-8'!C7</f>
        <v>251670</v>
      </c>
      <c r="C2554" s="13" t="s">
        <v>653</v>
      </c>
      <c r="D2554" s="13" t="str">
        <f t="shared" si="38"/>
        <v>Error?</v>
      </c>
    </row>
    <row r="2555" spans="1:4" x14ac:dyDescent="0.2">
      <c r="A2555" s="54">
        <v>2494</v>
      </c>
      <c r="B2555" s="1222">
        <f>'Acct Summary 7-8'!C8</f>
        <v>690250</v>
      </c>
      <c r="C2555" s="13" t="s">
        <v>653</v>
      </c>
      <c r="D2555" s="13" t="str">
        <f t="shared" si="38"/>
        <v>Error?</v>
      </c>
    </row>
    <row r="2556" spans="1:4" x14ac:dyDescent="0.2">
      <c r="A2556" s="54">
        <v>2495</v>
      </c>
      <c r="B2556" s="1222">
        <f>'Acct Summary 7-8'!C12</f>
        <v>184319</v>
      </c>
      <c r="C2556" s="13" t="s">
        <v>653</v>
      </c>
      <c r="D2556" s="13" t="str">
        <f t="shared" si="38"/>
        <v>Error?</v>
      </c>
    </row>
    <row r="2557" spans="1:4" x14ac:dyDescent="0.2">
      <c r="A2557" s="54">
        <v>2496</v>
      </c>
      <c r="B2557" s="1222">
        <f>'Acct Summary 7-8'!C13</f>
        <v>219696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404015</v>
      </c>
      <c r="C2561" s="13" t="s">
        <v>653</v>
      </c>
      <c r="D2561" s="13" t="str">
        <f t="shared" si="39"/>
        <v>Error?</v>
      </c>
    </row>
    <row r="2562" spans="1:4" x14ac:dyDescent="0.2">
      <c r="A2562" s="54">
        <v>2501</v>
      </c>
      <c r="B2562" s="1222">
        <f>'Acct Summary 7-8'!C20</f>
        <v>286235</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286235</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390920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690250</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404015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390920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251670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438580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438580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438580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438580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251670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251670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251670</v>
      </c>
      <c r="C5326" s="13" t="s">
        <v>653</v>
      </c>
      <c r="D5326" s="13" t="str">
        <f t="shared" si="82"/>
        <v>Error?</v>
      </c>
    </row>
    <row r="5327" spans="1:4" x14ac:dyDescent="0.2">
      <c r="A5327" s="54">
        <v>5266</v>
      </c>
      <c r="B5327" s="1222">
        <f>'Revenues 9-14'!C275</f>
        <v>690250</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286235</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0.73220863603806408</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63620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schemas.openxmlformats.org/package/2006/metadata/core-properties"/>
    <ds:schemaRef ds:uri="http://www.w3.org/XML/1998/namespace"/>
    <ds:schemaRef ds:uri="http://schemas.microsoft.com/office/2006/documentManagement/types"/>
    <ds:schemaRef ds:uri="http://schemas.microsoft.com/sharepoint/v3"/>
    <ds:schemaRef ds:uri="http://schemas.microsoft.com/office/infopath/2007/PartnerControls"/>
    <ds:schemaRef ds:uri="http://purl.org/dc/elements/1.1/"/>
    <ds:schemaRef ds:uri="4d435f69-8686-490b-bd6d-b153bf22ab50"/>
    <ds:schemaRef ds:uri="http://schemas.microsoft.com/office/2006/metadata/properties"/>
    <ds:schemaRef ds:uri="6ce3111e-7420-4802-b50a-75d4e9a0b980"/>
    <ds:schemaRef ds:uri="http://purl.org/dc/dcmitype/"/>
    <ds:schemaRef ds:uri="http://purl.org/dc/te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2017-10-05T21:22:55Z</cp:lastPrinted>
  <dcterms:created xsi:type="dcterms:W3CDTF">2003-10-29T19:06:34Z</dcterms:created>
  <dcterms:modified xsi:type="dcterms:W3CDTF">2017-11-20T20:19:27Z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